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lbena ot desktopa\MinFin scan po PMS 114ot 10.06.2010\Ministerstvo na otbranata 31122023\TEREM-HOLDING EAD\TEREM-Han Krum EOOD\"/>
    </mc:Choice>
  </mc:AlternateContent>
  <bookViews>
    <workbookView xWindow="0" yWindow="0" windowWidth="28800" windowHeight="12216" activeTab="3"/>
  </bookViews>
  <sheets>
    <sheet name="SPL&amp;oCI-2023-audit" sheetId="12" r:id="rId1"/>
    <sheet name="BS-2023-audit" sheetId="13" r:id="rId2"/>
    <sheet name="EQS-2023-audit" sheetId="11" r:id="rId3"/>
    <sheet name="CFS-2023 -audit " sheetId="14" r:id="rId4"/>
  </sheets>
  <definedNames>
    <definedName name="AS2DocOpenMode" hidden="1">"AS2DocumentEdit"</definedName>
    <definedName name="_xlnm.Print_Area" localSheetId="1">'BS-2023-audit'!$A$1:$H$74</definedName>
    <definedName name="_xlnm.Print_Area" localSheetId="3">'CFS-2023 -audit '!$A$1:$AO$67</definedName>
    <definedName name="_xlnm.Print_Area" localSheetId="2">'EQS-2023-audit'!$A$1:$P$59</definedName>
    <definedName name="_xlnm.Print_Area" localSheetId="0">'SPL&amp;oCI-2023-audit'!$A$1:$H$97</definedName>
    <definedName name="_xlnm.Print_Titles" localSheetId="1">'BS-2023-audit'!$2:$3</definedName>
    <definedName name="_xlnm.Print_Titles" localSheetId="0">'SPL&amp;oCI-2023-audit'!$1:$3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Z_0C92A18C_82C1_43C8_B8D2_6F7E21DEB0D9_.wvu.Cols" localSheetId="3" hidden="1">'CFS-2023 -audit '!$H:$IU</definedName>
    <definedName name="Z_0C92A18C_82C1_43C8_B8D2_6F7E21DEB0D9_.wvu.Cols" localSheetId="2" hidden="1">'EQS-2023-audit'!#REF!</definedName>
    <definedName name="Z_0C92A18C_82C1_43C8_B8D2_6F7E21DEB0D9_.wvu.Rows" localSheetId="3" hidden="1">'CFS-2023 -audit '!$62:$65540</definedName>
    <definedName name="Z_2BD2C2C3_AF9C_11D6_9CEF_00D009775214_.wvu.Cols" localSheetId="3" hidden="1">'CFS-2023 -audit '!$H:$IU</definedName>
    <definedName name="Z_2BD2C2C3_AF9C_11D6_9CEF_00D009775214_.wvu.Cols" localSheetId="2" hidden="1">'EQS-2023-audit'!#REF!</definedName>
    <definedName name="Z_2BD2C2C3_AF9C_11D6_9CEF_00D009775214_.wvu.PrintArea" localSheetId="3" hidden="1">'CFS-2023 -audit '!$B$2:$G$22</definedName>
    <definedName name="Z_2BD2C2C3_AF9C_11D6_9CEF_00D009775214_.wvu.Rows" localSheetId="3" hidden="1">'CFS-2023 -audit '!$62:$65540</definedName>
    <definedName name="Z_3DF3D3DF_0C20_498D_AC7F_CE0D39724717_.wvu.Cols" localSheetId="3" hidden="1">'CFS-2023 -audit '!$H:$IU</definedName>
    <definedName name="Z_3DF3D3DF_0C20_498D_AC7F_CE0D39724717_.wvu.Cols" localSheetId="2" hidden="1">'EQS-2023-audit'!#REF!</definedName>
    <definedName name="Z_3DF3D3DF_0C20_498D_AC7F_CE0D39724717_.wvu.Rows" localSheetId="3" hidden="1">'CFS-2023 -audit '!$62:$65540,'CFS-2023 -audit '!$45:$48</definedName>
    <definedName name="Z_92AC9888_5B7E_11D6_9CEE_00D009757B57_.wvu.Cols" localSheetId="3" hidden="1">'CFS-2023 -audit '!$I:$L</definedName>
    <definedName name="Z_9656BBF7_C4A3_41EC_B0C6_A21B380E3C2F_.wvu.Cols" localSheetId="3" hidden="1">'CFS-2023 -audit '!$I:$L</definedName>
    <definedName name="Z_9656BBF7_C4A3_41EC_B0C6_A21B380E3C2F_.wvu.Cols" localSheetId="2" hidden="1">'EQS-2023-audit'!#REF!</definedName>
    <definedName name="Z_9656BBF7_C4A3_41EC_B0C6_A21B380E3C2F_.wvu.PrintArea" localSheetId="2" hidden="1">'EQS-2023-audit'!$A$1:$R$9</definedName>
    <definedName name="Z_9656BBF7_C4A3_41EC_B0C6_A21B380E3C2F_.wvu.Rows" localSheetId="3" hidden="1">'CFS-2023 -audit '!$62:$65540,'CFS-2023 -audit '!$45:$48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4" l="1"/>
  <c r="E18" i="12"/>
  <c r="E45" i="13" l="1"/>
  <c r="E18" i="13"/>
  <c r="G31" i="13"/>
  <c r="N30" i="11" l="1"/>
  <c r="P28" i="11"/>
  <c r="I7" i="14" l="1"/>
  <c r="J7" i="14"/>
  <c r="I8" i="14"/>
  <c r="I9" i="14"/>
  <c r="L9" i="14"/>
  <c r="I15" i="14"/>
  <c r="F16" i="14"/>
  <c r="F18" i="14" s="1"/>
  <c r="I17" i="14"/>
  <c r="F29" i="14"/>
  <c r="F41" i="14"/>
  <c r="F43" i="14" l="1"/>
  <c r="F47" i="14" s="1"/>
  <c r="N15" i="11"/>
  <c r="J15" i="11"/>
  <c r="H20" i="11"/>
  <c r="D41" i="14"/>
  <c r="G76" i="11"/>
  <c r="F41" i="11"/>
  <c r="P40" i="11"/>
  <c r="P39" i="11"/>
  <c r="P38" i="11"/>
  <c r="P37" i="11"/>
  <c r="N35" i="11"/>
  <c r="L35" i="11"/>
  <c r="J35" i="11"/>
  <c r="H35" i="11"/>
  <c r="D35" i="11"/>
  <c r="P34" i="11"/>
  <c r="P33" i="11"/>
  <c r="P32" i="11"/>
  <c r="L30" i="11"/>
  <c r="J30" i="11"/>
  <c r="J41" i="11" s="1"/>
  <c r="H30" i="11"/>
  <c r="D30" i="11"/>
  <c r="P29" i="11"/>
  <c r="P30" i="11" s="1"/>
  <c r="F26" i="11"/>
  <c r="P25" i="11"/>
  <c r="D24" i="11"/>
  <c r="P24" i="11" s="1"/>
  <c r="P23" i="11"/>
  <c r="P22" i="11"/>
  <c r="N20" i="11"/>
  <c r="J20" i="11"/>
  <c r="D20" i="11"/>
  <c r="L20" i="11"/>
  <c r="P18" i="11"/>
  <c r="P17" i="11"/>
  <c r="L15" i="11"/>
  <c r="H15" i="11"/>
  <c r="D15" i="11"/>
  <c r="P14" i="11"/>
  <c r="P13" i="11"/>
  <c r="P11" i="11"/>
  <c r="N26" i="11" l="1"/>
  <c r="N41" i="11"/>
  <c r="P15" i="11"/>
  <c r="L26" i="11"/>
  <c r="L41" i="11" s="1"/>
  <c r="J26" i="11"/>
  <c r="D26" i="11"/>
  <c r="D41" i="11" s="1"/>
  <c r="P35" i="11"/>
  <c r="H26" i="11"/>
  <c r="H41" i="11" s="1"/>
  <c r="P19" i="11"/>
  <c r="P20" i="11" s="1"/>
  <c r="P26" i="11" l="1"/>
  <c r="P41" i="11" s="1"/>
  <c r="D16" i="14"/>
  <c r="D18" i="14" s="1"/>
  <c r="E31" i="13"/>
  <c r="E51" i="13"/>
  <c r="D29" i="14"/>
  <c r="G59" i="12"/>
  <c r="G69" i="12"/>
  <c r="G51" i="13"/>
  <c r="G42" i="13"/>
  <c r="E42" i="13"/>
  <c r="G13" i="13"/>
  <c r="E69" i="12"/>
  <c r="E59" i="12"/>
  <c r="G48" i="12"/>
  <c r="E48" i="12"/>
  <c r="G44" i="12"/>
  <c r="E44" i="12"/>
  <c r="G21" i="13"/>
  <c r="G21" i="12"/>
  <c r="G26" i="12" s="1"/>
  <c r="G29" i="12" s="1"/>
  <c r="G33" i="12" s="1"/>
  <c r="E13" i="13"/>
  <c r="G71" i="12" l="1"/>
  <c r="G51" i="12"/>
  <c r="G73" i="12"/>
  <c r="G76" i="12" s="1"/>
  <c r="G53" i="13"/>
  <c r="G55" i="13" s="1"/>
  <c r="G23" i="13"/>
  <c r="E21" i="13"/>
  <c r="E23" i="13" s="1"/>
  <c r="E53" i="13"/>
  <c r="E55" i="13" s="1"/>
  <c r="E21" i="12"/>
  <c r="E26" i="12" s="1"/>
  <c r="E29" i="12" s="1"/>
  <c r="E33" i="12" s="1"/>
  <c r="E37" i="12" s="1"/>
  <c r="D43" i="14"/>
  <c r="D47" i="14" s="1"/>
  <c r="E51" i="12" l="1"/>
  <c r="E73" i="12"/>
  <c r="E76" i="12" s="1"/>
  <c r="G37" i="12"/>
  <c r="E36" i="12"/>
  <c r="G36" i="12"/>
</calcChain>
</file>

<file path=xl/sharedStrings.xml><?xml version="1.0" encoding="utf-8"?>
<sst xmlns="http://schemas.openxmlformats.org/spreadsheetml/2006/main" count="220" uniqueCount="173">
  <si>
    <t>Разходи за външни услуги</t>
  </si>
  <si>
    <t>Разходи за персонала</t>
  </si>
  <si>
    <t>BGN'000</t>
  </si>
  <si>
    <t>Разходи за данъци върху дохода</t>
  </si>
  <si>
    <t>Нетекущи активи</t>
  </si>
  <si>
    <t>Имоти, машини и съоръжения</t>
  </si>
  <si>
    <t>Текущи активи</t>
  </si>
  <si>
    <t>Материални запаси</t>
  </si>
  <si>
    <t>Вземания от свързани лица</t>
  </si>
  <si>
    <t>Собствен капитал</t>
  </si>
  <si>
    <t>Общо собствен капитал</t>
  </si>
  <si>
    <t>Нетекущи пасиви</t>
  </si>
  <si>
    <t>Провизии</t>
  </si>
  <si>
    <t>Текущи пасиви</t>
  </si>
  <si>
    <t>Общо пасиви</t>
  </si>
  <si>
    <t>Други доходи, нетно</t>
  </si>
  <si>
    <t>Печалба (загуба) за периода</t>
  </si>
  <si>
    <t>Главен счетоводител:....................................</t>
  </si>
  <si>
    <t>Постъпления от клиенти</t>
  </si>
  <si>
    <t>Постъпления от предоставени заеми</t>
  </si>
  <si>
    <t>Постъпления от дивиденти</t>
  </si>
  <si>
    <t>Други</t>
  </si>
  <si>
    <t>В хиляди лева</t>
  </si>
  <si>
    <t>Парични потоци от оперативна дейност</t>
  </si>
  <si>
    <t>Плащания на доставчици</t>
  </si>
  <si>
    <t>Плащания към персонал и осигурителни организации</t>
  </si>
  <si>
    <t>Други постъпления/(плащания), нетно</t>
  </si>
  <si>
    <t>Нетен паричен поток от продължаващи дейности</t>
  </si>
  <si>
    <t>Нетен паричен поток от преустановени дейности</t>
  </si>
  <si>
    <t>Нетен паричен поток от оперативна дейност</t>
  </si>
  <si>
    <t>Парични потоци от инвестиционна дейност</t>
  </si>
  <si>
    <t>Придобиване на имоти, машини и съоръжения</t>
  </si>
  <si>
    <t>Постъпления от продажби на имоти, машини и съоръжения</t>
  </si>
  <si>
    <t>Придобивания на дъщерни предприятия</t>
  </si>
  <si>
    <t>Продажба на дъщерни предприятия</t>
  </si>
  <si>
    <t>Предоставени заеми</t>
  </si>
  <si>
    <t>Постъпление от лихви</t>
  </si>
  <si>
    <t>Нетен паричен поток от инвестиционна дейност</t>
  </si>
  <si>
    <t>Парични потоци от финансова дейност</t>
  </si>
  <si>
    <t>Получени заеми</t>
  </si>
  <si>
    <t>Плащания на заеми</t>
  </si>
  <si>
    <t>Плащания на лихви</t>
  </si>
  <si>
    <t>Плащания по финансов лизинг</t>
  </si>
  <si>
    <t>Плащания на дивиденти</t>
  </si>
  <si>
    <t>Нетен паричен поток от финансова дейност</t>
  </si>
  <si>
    <t>Нетно изменение: увеличение / (намаление) на пари и парични еквиваленти</t>
  </si>
  <si>
    <t>Пари и парични еквиваленти  в началото на годината</t>
  </si>
  <si>
    <t>Ефекти от преоценки на пари и парични еквиваленти във валута</t>
  </si>
  <si>
    <t>Пари и парични еквиваленти в края на годината</t>
  </si>
  <si>
    <t xml:space="preserve">Основен акционерен капитал </t>
  </si>
  <si>
    <t xml:space="preserve">Законов резерв </t>
  </si>
  <si>
    <t>Общи резерви</t>
  </si>
  <si>
    <t>Преоценъчни резерви</t>
  </si>
  <si>
    <t xml:space="preserve">Натрупани печалби (загуби)
</t>
  </si>
  <si>
    <t>Всеобхватен доход за периода</t>
  </si>
  <si>
    <t xml:space="preserve">Общо собствен капитал </t>
  </si>
  <si>
    <t>Други всеобхватен доход за годината, нетно от данъци</t>
  </si>
  <si>
    <t>Общ всеобхватен доход за годината</t>
  </si>
  <si>
    <t>Емисии на капитал/акции</t>
  </si>
  <si>
    <t>Разпределения на дивиденти</t>
  </si>
  <si>
    <t>Общо сделки със собственици</t>
  </si>
  <si>
    <t>Прехвърляне към натрупани печалби/(загуби)</t>
  </si>
  <si>
    <t>Трансфер на преоценъчен резерв в неразпределени печалби</t>
  </si>
  <si>
    <t>Други (Апорт)</t>
  </si>
  <si>
    <t>Приходи</t>
  </si>
  <si>
    <t>Разходи за амортизации и обезценка на нефинансови активи</t>
  </si>
  <si>
    <t>Промени в наличностите на готовата продукция и незавършеното производство</t>
  </si>
  <si>
    <t>Печалба/(загуба) от оперативна дейност</t>
  </si>
  <si>
    <t>Печалба/(загуба) от продажба на инвестиции в дъщерни и асоциирани предприятия</t>
  </si>
  <si>
    <t>Финансови приходи/(разходи), нетно</t>
  </si>
  <si>
    <t xml:space="preserve">Финансови приходи </t>
  </si>
  <si>
    <t>Печалба/(загуба) преди корпоративни данъци</t>
  </si>
  <si>
    <t xml:space="preserve">Печалба(загуба) за годината от продължаващи дейности </t>
  </si>
  <si>
    <t>Печалба/(загуба) за годината от преустановени дейности</t>
  </si>
  <si>
    <t>Печалба/(загуба) за годината</t>
  </si>
  <si>
    <t>Печалба(загуба) за годината, отнасяща се към:</t>
  </si>
  <si>
    <t>Соствениците на предприятието майка</t>
  </si>
  <si>
    <t>Неконтролиращо участие</t>
  </si>
  <si>
    <t>Доход (загуба) на акция</t>
  </si>
  <si>
    <t>-</t>
  </si>
  <si>
    <t>Основен доход на акция</t>
  </si>
  <si>
    <t>Печалба (загуба) от продължаващи дейности</t>
  </si>
  <si>
    <t>Печалба (загуба) от преустановени дейности</t>
  </si>
  <si>
    <t>Общо</t>
  </si>
  <si>
    <t>Доход на акция с намалена стойност</t>
  </si>
  <si>
    <t>Печалба(загуба) за годината</t>
  </si>
  <si>
    <t>Друг всеобхватен доход за годината</t>
  </si>
  <si>
    <t>Компоненти, които не се рекласифицират в печалбата или загубата</t>
  </si>
  <si>
    <r>
      <t xml:space="preserve">Преоценка </t>
    </r>
    <r>
      <rPr>
        <sz val="11"/>
        <rFont val="Times New Roman"/>
        <family val="1"/>
        <charset val="204"/>
      </rPr>
      <t>на нефинансови активи</t>
    </r>
  </si>
  <si>
    <t>Преоценки на задължения по планове с дефинирани доходи</t>
  </si>
  <si>
    <t>Данък върху дохода, отнасящ се до компоненти, които не се рекласифицират в печалбата или загубата</t>
  </si>
  <si>
    <t>Компоненти, които се рекласифицират в печалбата или загубата:</t>
  </si>
  <si>
    <t xml:space="preserve">Хеджиране на паричен поток:
</t>
  </si>
  <si>
    <t xml:space="preserve"> -печалби/ (загуби) от текущата година</t>
  </si>
  <si>
    <t>- рекласификация в печалбата или загубата</t>
  </si>
  <si>
    <t>Финансови активи на разположение за продажба:</t>
  </si>
  <si>
    <t>Данък върху дохода, отнасящ се до компоненти, които се рекласифицират в печалбата или загубата</t>
  </si>
  <si>
    <t>Друг всеобхватен доход/(всеобхватна загуба)  за годината</t>
  </si>
  <si>
    <t>Общ всеобхватен доход/(всеобхватна загуба) за годината</t>
  </si>
  <si>
    <t>Друг всеобхватен доход/(всеобхватна загуба), отнасящ се към:</t>
  </si>
  <si>
    <t>Собствениците на предприятието майка</t>
  </si>
  <si>
    <t>Активи</t>
  </si>
  <si>
    <t>Други материални активи(разходи за капитализиране)</t>
  </si>
  <si>
    <t>Отсрочени данъчни активи</t>
  </si>
  <si>
    <t>Общо нетекущи активи</t>
  </si>
  <si>
    <t>Краткосрочни финансови активи</t>
  </si>
  <si>
    <t>Търговски и други вземания</t>
  </si>
  <si>
    <t>Парични средства и парични еквиваленти</t>
  </si>
  <si>
    <t>Общо текущи активи</t>
  </si>
  <si>
    <t>Общо активи</t>
  </si>
  <si>
    <t>Собствен капитал и пасиви</t>
  </si>
  <si>
    <t>Основен капитал</t>
  </si>
  <si>
    <t>Преоценъчни и други резерви</t>
  </si>
  <si>
    <t>Неразпределена печалба (загуба)</t>
  </si>
  <si>
    <t>Дългосрочни заеми</t>
  </si>
  <si>
    <t>Пенсионни и други задължения към персонала</t>
  </si>
  <si>
    <t>Търговски и други задължения</t>
  </si>
  <si>
    <t>Дългосрочни задължения към свързани лица</t>
  </si>
  <si>
    <t>Задължения към свързани лица</t>
  </si>
  <si>
    <t>Приходи за бъдещи периоди и финансирания</t>
  </si>
  <si>
    <t>Отсрочени данъчни задължения</t>
  </si>
  <si>
    <t>Общо нетекущи пасиви</t>
  </si>
  <si>
    <t>Заеми</t>
  </si>
  <si>
    <t>Текущи задължения по финансов лизинг</t>
  </si>
  <si>
    <t>Текущи задължения към свързани лица</t>
  </si>
  <si>
    <t>Задължения към персонал и осигурителни организации</t>
  </si>
  <si>
    <t>Задължения за данъци</t>
  </si>
  <si>
    <t>Общо текущи  пасиви</t>
  </si>
  <si>
    <t>Общо собствен капитал и пасиви</t>
  </si>
  <si>
    <t>Провизия за обезценка за очаквани кредитни загуби по търговски вземания и договорни активи</t>
  </si>
  <si>
    <t>Емисии на капитал / Апорт</t>
  </si>
  <si>
    <t>Главен счетоводител:………………………..</t>
  </si>
  <si>
    <t>Други: Апорт</t>
  </si>
  <si>
    <t xml:space="preserve">Разпределение на печалбата </t>
  </si>
  <si>
    <t>Разпределение на печалбата</t>
  </si>
  <si>
    <t>ИНДИВИДУАЛЕН ОТЧЕТ ЗА ПРОМЕНИТЕ В СОБСТВЕНИЯ КАПИТАЛ</t>
  </si>
  <si>
    <t xml:space="preserve">ИНДИВИДУАЛЕН ОТЧЕТ ЗА ПАРИЧНИТЕ ПОТОЦИ </t>
  </si>
  <si>
    <t>Текуща печалба (загуба)</t>
  </si>
  <si>
    <t>ИНДИВИДУАЛЕН ОТЧЕТ ЗА ФИНАНСОВОТО СЪСТОЯНИЕ</t>
  </si>
  <si>
    <t>ИНДИВИДУАЛЕН ОТЧЕТ ЗА ПЕЧАЛБАТА ИЛИ ЗАГУБАТА И ДРУГИЯ ВСЕОБХВАТЕН ДОХОД</t>
  </si>
  <si>
    <t>Други разходи, в т.ч. изменения в обезценки и провизии</t>
  </si>
  <si>
    <t>Забележка: * Прекласифициран</t>
  </si>
  <si>
    <t>Разходи за материали</t>
  </si>
  <si>
    <t>Бележка</t>
  </si>
  <si>
    <t>2.19.4.</t>
  </si>
  <si>
    <t>Бележки</t>
  </si>
  <si>
    <t>Управител:……………………</t>
  </si>
  <si>
    <t>Управител:................................</t>
  </si>
  <si>
    <t>"ТЕРЕМ - ХАН КРУМ" ЕООД</t>
  </si>
  <si>
    <t>"ТЕРЕМ -ХАН КРУМ" ЕООД</t>
  </si>
  <si>
    <t>Предоставени дългосрочни заеми</t>
  </si>
  <si>
    <t>Салдо на 31 декември 2022 година</t>
  </si>
  <si>
    <t>31.12.2022          BGN '000</t>
  </si>
  <si>
    <t xml:space="preserve">Плащания за данъци </t>
  </si>
  <si>
    <t xml:space="preserve">Постъпления от финансиране, свързано с персонала </t>
  </si>
  <si>
    <t>Индивидуалният Отчет за паричните потоци следва да се разглежда заедно с бележките към него, представляващи неразделна част от годишния финансов отчет, представени на страници от 6 до 64</t>
  </si>
  <si>
    <r>
      <t xml:space="preserve">Индивидуалният Отчет за промените в собствения капитал следва да се разглежда заедно с бележките към него, представляващи неразделна част от годишния финансов отчет, представени на страници от </t>
    </r>
    <r>
      <rPr>
        <i/>
        <sz val="9"/>
        <rFont val="Times New Roman"/>
        <family val="1"/>
      </rPr>
      <t>6 до 64</t>
    </r>
  </si>
  <si>
    <t>Индивидуалният Отчет за печалбата или загубата и другия всеобхватен доход следва да се разглежда заедно с бележките към него, представляващи неразделна част от годишния финансов отчет, представени на страници от 6 до 64</t>
  </si>
  <si>
    <t>към 31 декември 2023 година</t>
  </si>
  <si>
    <t>31 декември 2023</t>
  </si>
  <si>
    <t>31 Декември 2022</t>
  </si>
  <si>
    <t>31.12.2023        BGN '000</t>
  </si>
  <si>
    <t>31.12.2022         BGN '000</t>
  </si>
  <si>
    <t>за 2023 година</t>
  </si>
  <si>
    <t>Салдо към 1 януари 2022 година</t>
  </si>
  <si>
    <t>Салдо на 31 декември 2023 година</t>
  </si>
  <si>
    <t>за 2023  година</t>
  </si>
  <si>
    <t>към 31 декември 2023година</t>
  </si>
  <si>
    <t>Търговище, 31.03.2024 г.</t>
  </si>
  <si>
    <t>31.12.2023          BGN '000</t>
  </si>
  <si>
    <t xml:space="preserve">       </t>
  </si>
  <si>
    <t xml:space="preserve">Постъпления от финансиране, свързани с контрагенти </t>
  </si>
  <si>
    <t>Tърговище, 01.04.2024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</si>
</sst>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л_в_._-;\-* #,##0.00\ _л_в_._-;_-* &quot;-&quot;??\ _л_в_._-;_-@_-"/>
    <numFmt numFmtId="165" formatCode="_(* #,##0_);_(* \(#,##0\);_(* &quot;-&quot;_);_(@_)"/>
    <numFmt numFmtId="166" formatCode="_(* #,##0.00_);_(* \(#,##0.00\);_(* &quot;-&quot;??_);_(@_)"/>
    <numFmt numFmtId="167" formatCode="_(* #,##0_);_(* \(#,##0\);_(* \-_);_(@_)"/>
    <numFmt numFmtId="168" formatCode="_(* #,##0_);_(* \(#,##0\);_(* &quot;-&quot;??_);_(@_)"/>
  </numFmts>
  <fonts count="6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Verdana"/>
      <family val="2"/>
      <charset val="204"/>
    </font>
    <font>
      <sz val="10"/>
      <name val="Arial"/>
      <family val="2"/>
      <charset val="204"/>
    </font>
    <font>
      <sz val="10"/>
      <name val="OpalB"/>
    </font>
    <font>
      <b/>
      <sz val="11"/>
      <name val="Times New Roman"/>
      <family val="1"/>
      <charset val="204"/>
    </font>
    <font>
      <b/>
      <sz val="11"/>
      <color indexed="23"/>
      <name val="Times New Roman"/>
      <family val="1"/>
      <charset val="204"/>
    </font>
    <font>
      <sz val="11"/>
      <color indexed="23"/>
      <name val="Times New Roman"/>
      <family val="1"/>
      <charset val="204"/>
    </font>
    <font>
      <sz val="10"/>
      <color indexed="23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bar"/>
    </font>
    <font>
      <i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2"/>
      <color indexed="23"/>
      <name val="Times New Roman"/>
      <family val="1"/>
      <charset val="204"/>
    </font>
    <font>
      <sz val="12"/>
      <color indexed="23"/>
      <name val="Arial"/>
      <family val="2"/>
      <charset val="204"/>
    </font>
    <font>
      <b/>
      <sz val="11"/>
      <color indexed="23"/>
      <name val="Times New Roman"/>
      <family val="1"/>
    </font>
    <font>
      <sz val="11"/>
      <color indexed="2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indexed="8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OpalB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1"/>
      <color indexed="8"/>
      <name val="All Times New Roman"/>
      <family val="1"/>
      <charset val="204"/>
    </font>
    <font>
      <i/>
      <sz val="12"/>
      <name val="Times New Roman"/>
      <family val="1"/>
    </font>
    <font>
      <i/>
      <sz val="9"/>
      <name val="Times New Roman"/>
      <family val="1"/>
    </font>
    <font>
      <strike/>
      <sz val="11"/>
      <name val="Times New Roman"/>
      <family val="1"/>
      <charset val="204"/>
    </font>
    <font>
      <strike/>
      <sz val="11"/>
      <color indexed="8"/>
      <name val="Times New Roman"/>
      <family val="1"/>
      <charset val="204"/>
    </font>
    <font>
      <strike/>
      <sz val="12"/>
      <name val="Times New Roman"/>
      <family val="1"/>
      <charset val="204"/>
    </font>
    <font>
      <strike/>
      <sz val="10"/>
      <name val="Times New Roman"/>
      <family val="1"/>
      <charset val="204"/>
    </font>
    <font>
      <sz val="9"/>
      <name val="Times New Roman"/>
      <family val="1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0"/>
      <name val="Verdana"/>
      <family val="2"/>
      <charset val="204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</font>
    <font>
      <i/>
      <sz val="9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0"/>
      <name val="Arial"/>
      <family val="2"/>
      <charset val="204"/>
    </font>
    <font>
      <sz val="10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56"/>
      </bottom>
      <diagonal/>
    </border>
  </borders>
  <cellStyleXfs count="16">
    <xf numFmtId="0" fontId="0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4" fillId="0" borderId="0"/>
    <xf numFmtId="0" fontId="8" fillId="0" borderId="0"/>
    <xf numFmtId="0" fontId="14" fillId="0" borderId="0"/>
    <xf numFmtId="0" fontId="14" fillId="0" borderId="0"/>
    <xf numFmtId="0" fontId="7" fillId="0" borderId="0"/>
    <xf numFmtId="0" fontId="4" fillId="0" borderId="0"/>
    <xf numFmtId="0" fontId="4" fillId="0" borderId="0"/>
    <xf numFmtId="0" fontId="14" fillId="0" borderId="0"/>
    <xf numFmtId="0" fontId="37" fillId="0" borderId="0"/>
    <xf numFmtId="0" fontId="8" fillId="0" borderId="0"/>
    <xf numFmtId="164" fontId="60" fillId="0" borderId="0" applyFont="0" applyFill="0" applyBorder="0" applyAlignment="0" applyProtection="0"/>
  </cellStyleXfs>
  <cellXfs count="312">
    <xf numFmtId="0" fontId="0" fillId="0" borderId="0" xfId="0"/>
    <xf numFmtId="0" fontId="2" fillId="0" borderId="0" xfId="0" applyFont="1" applyAlignment="1">
      <alignment horizontal="left"/>
    </xf>
    <xf numFmtId="0" fontId="5" fillId="0" borderId="0" xfId="4" applyFont="1"/>
    <xf numFmtId="0" fontId="10" fillId="0" borderId="0" xfId="6" applyFont="1" applyAlignment="1">
      <alignment horizontal="left" vertical="center"/>
    </xf>
    <xf numFmtId="0" fontId="12" fillId="0" borderId="0" xfId="9" applyFont="1" applyAlignment="1">
      <alignment horizontal="left" vertical="center"/>
    </xf>
    <xf numFmtId="0" fontId="10" fillId="0" borderId="0" xfId="14" applyFont="1" applyAlignment="1">
      <alignment vertical="center"/>
    </xf>
    <xf numFmtId="0" fontId="11" fillId="0" borderId="0" xfId="14" applyFont="1" applyAlignment="1">
      <alignment vertical="center"/>
    </xf>
    <xf numFmtId="0" fontId="5" fillId="0" borderId="0" xfId="7" applyFont="1" applyAlignment="1">
      <alignment vertical="center"/>
    </xf>
    <xf numFmtId="0" fontId="5" fillId="0" borderId="0" xfId="4" applyFont="1" applyAlignment="1">
      <alignment horizontal="left" vertical="center"/>
    </xf>
    <xf numFmtId="0" fontId="9" fillId="0" borderId="0" xfId="4" applyFont="1" applyAlignment="1">
      <alignment horizontal="left" vertical="center"/>
    </xf>
    <xf numFmtId="0" fontId="13" fillId="0" borderId="0" xfId="9" applyFont="1" applyAlignment="1">
      <alignment horizontal="left" vertical="center"/>
    </xf>
    <xf numFmtId="0" fontId="5" fillId="0" borderId="0" xfId="4" applyFont="1" applyAlignment="1">
      <alignment vertical="center"/>
    </xf>
    <xf numFmtId="0" fontId="9" fillId="0" borderId="0" xfId="6" applyFont="1" applyAlignment="1">
      <alignment horizontal="left" vertical="center"/>
    </xf>
    <xf numFmtId="0" fontId="15" fillId="0" borderId="0" xfId="8" applyFont="1" applyAlignment="1">
      <alignment vertical="top" wrapText="1"/>
    </xf>
    <xf numFmtId="0" fontId="1" fillId="0" borderId="0" xfId="4" applyFont="1" applyAlignment="1">
      <alignment horizontal="center" vertical="center" wrapText="1"/>
    </xf>
    <xf numFmtId="0" fontId="16" fillId="0" borderId="0" xfId="14" applyFont="1" applyAlignment="1">
      <alignment horizontal="right" vertical="center"/>
    </xf>
    <xf numFmtId="0" fontId="5" fillId="0" borderId="0" xfId="7" applyFont="1"/>
    <xf numFmtId="0" fontId="17" fillId="0" borderId="0" xfId="14" applyFont="1" applyAlignment="1">
      <alignment horizontal="left" vertical="center"/>
    </xf>
    <xf numFmtId="0" fontId="2" fillId="0" borderId="0" xfId="4" applyFont="1" applyAlignment="1">
      <alignment horizontal="center" vertical="center" wrapText="1"/>
    </xf>
    <xf numFmtId="165" fontId="5" fillId="0" borderId="0" xfId="7" applyNumberFormat="1" applyFont="1"/>
    <xf numFmtId="0" fontId="18" fillId="0" borderId="0" xfId="7" applyFont="1" applyAlignment="1">
      <alignment vertical="top" wrapText="1"/>
    </xf>
    <xf numFmtId="0" fontId="5" fillId="0" borderId="0" xfId="7" applyFont="1" applyAlignment="1">
      <alignment horizontal="center"/>
    </xf>
    <xf numFmtId="167" fontId="5" fillId="0" borderId="0" xfId="7" applyNumberFormat="1" applyFont="1" applyAlignment="1">
      <alignment horizontal="right"/>
    </xf>
    <xf numFmtId="167" fontId="5" fillId="0" borderId="0" xfId="7" applyNumberFormat="1" applyFont="1"/>
    <xf numFmtId="0" fontId="19" fillId="0" borderId="0" xfId="7" applyFont="1" applyAlignment="1">
      <alignment vertical="top" wrapText="1"/>
    </xf>
    <xf numFmtId="167" fontId="5" fillId="2" borderId="0" xfId="7" applyNumberFormat="1" applyFont="1" applyFill="1" applyAlignment="1">
      <alignment horizontal="right"/>
    </xf>
    <xf numFmtId="0" fontId="9" fillId="0" borderId="0" xfId="7" applyFont="1" applyAlignment="1">
      <alignment horizontal="center"/>
    </xf>
    <xf numFmtId="0" fontId="9" fillId="0" borderId="0" xfId="7" applyFont="1"/>
    <xf numFmtId="167" fontId="5" fillId="0" borderId="1" xfId="7" applyNumberFormat="1" applyFont="1" applyBorder="1" applyAlignment="1">
      <alignment horizontal="right"/>
    </xf>
    <xf numFmtId="167" fontId="9" fillId="0" borderId="2" xfId="7" applyNumberFormat="1" applyFont="1" applyBorder="1" applyAlignment="1">
      <alignment horizontal="right"/>
    </xf>
    <xf numFmtId="167" fontId="9" fillId="0" borderId="0" xfId="7" applyNumberFormat="1" applyFont="1"/>
    <xf numFmtId="0" fontId="9" fillId="0" borderId="0" xfId="7" applyFont="1" applyAlignment="1">
      <alignment horizontal="left" wrapText="1"/>
    </xf>
    <xf numFmtId="167" fontId="9" fillId="0" borderId="3" xfId="7" applyNumberFormat="1" applyFont="1" applyBorder="1" applyAlignment="1">
      <alignment horizontal="right"/>
    </xf>
    <xf numFmtId="167" fontId="9" fillId="0" borderId="0" xfId="7" applyNumberFormat="1" applyFont="1" applyAlignment="1">
      <alignment horizontal="center"/>
    </xf>
    <xf numFmtId="167" fontId="5" fillId="0" borderId="0" xfId="7" applyNumberFormat="1" applyFont="1" applyAlignment="1">
      <alignment horizontal="center"/>
    </xf>
    <xf numFmtId="0" fontId="13" fillId="0" borderId="0" xfId="7" applyFont="1"/>
    <xf numFmtId="167" fontId="9" fillId="0" borderId="4" xfId="7" applyNumberFormat="1" applyFont="1" applyBorder="1" applyAlignment="1">
      <alignment horizontal="right"/>
    </xf>
    <xf numFmtId="0" fontId="2" fillId="0" borderId="0" xfId="7" applyFont="1"/>
    <xf numFmtId="0" fontId="5" fillId="0" borderId="0" xfId="4" applyFont="1" applyAlignment="1">
      <alignment horizontal="center"/>
    </xf>
    <xf numFmtId="165" fontId="5" fillId="0" borderId="0" xfId="4" applyNumberFormat="1" applyFont="1" applyAlignment="1">
      <alignment horizontal="right"/>
    </xf>
    <xf numFmtId="0" fontId="21" fillId="0" borderId="0" xfId="4" applyFont="1" applyAlignment="1">
      <alignment horizontal="left" vertical="center" wrapText="1"/>
    </xf>
    <xf numFmtId="0" fontId="19" fillId="0" borderId="0" xfId="5" applyFont="1" applyAlignment="1">
      <alignment horizontal="left" vertical="center"/>
    </xf>
    <xf numFmtId="0" fontId="5" fillId="0" borderId="0" xfId="6" applyFont="1" applyAlignment="1">
      <alignment vertical="center"/>
    </xf>
    <xf numFmtId="0" fontId="5" fillId="0" borderId="0" xfId="4" applyFont="1" applyAlignment="1">
      <alignment horizontal="right"/>
    </xf>
    <xf numFmtId="0" fontId="5" fillId="0" borderId="0" xfId="4" applyFont="1" applyAlignment="1">
      <alignment horizontal="justify" vertical="center"/>
    </xf>
    <xf numFmtId="165" fontId="5" fillId="0" borderId="0" xfId="7" applyNumberFormat="1" applyFont="1" applyAlignment="1">
      <alignment horizontal="right"/>
    </xf>
    <xf numFmtId="0" fontId="22" fillId="0" borderId="0" xfId="6" applyFont="1" applyAlignment="1">
      <alignment horizontal="left" vertical="center"/>
    </xf>
    <xf numFmtId="0" fontId="24" fillId="0" borderId="0" xfId="6" applyFont="1" applyAlignment="1">
      <alignment horizontal="left" vertical="center"/>
    </xf>
    <xf numFmtId="0" fontId="25" fillId="0" borderId="0" xfId="8" applyFont="1" applyAlignment="1">
      <alignment vertical="top"/>
    </xf>
    <xf numFmtId="0" fontId="28" fillId="0" borderId="0" xfId="8" applyFont="1" applyAlignment="1">
      <alignment vertical="top"/>
    </xf>
    <xf numFmtId="0" fontId="26" fillId="0" borderId="0" xfId="8" applyFont="1" applyAlignment="1">
      <alignment horizontal="right" vertical="top" wrapText="1"/>
    </xf>
    <xf numFmtId="0" fontId="26" fillId="0" borderId="0" xfId="8" applyFont="1" applyAlignment="1">
      <alignment vertical="top" wrapText="1"/>
    </xf>
    <xf numFmtId="0" fontId="26" fillId="0" borderId="0" xfId="12" applyFont="1" applyAlignment="1">
      <alignment horizontal="right" vertical="top"/>
    </xf>
    <xf numFmtId="0" fontId="31" fillId="0" borderId="0" xfId="12" applyFont="1" applyAlignment="1">
      <alignment horizontal="center" vertical="top"/>
    </xf>
    <xf numFmtId="0" fontId="31" fillId="0" borderId="0" xfId="8" applyFont="1" applyAlignment="1" applyProtection="1">
      <alignment horizontal="center" vertical="top"/>
      <protection locked="0"/>
    </xf>
    <xf numFmtId="0" fontId="29" fillId="0" borderId="0" xfId="12" applyFont="1" applyAlignment="1">
      <alignment horizontal="center" vertical="top"/>
    </xf>
    <xf numFmtId="0" fontId="28" fillId="0" borderId="0" xfId="8" applyFont="1" applyAlignment="1" applyProtection="1">
      <alignment vertical="top"/>
      <protection locked="0"/>
    </xf>
    <xf numFmtId="0" fontId="27" fillId="0" borderId="0" xfId="12" applyFont="1" applyAlignment="1">
      <alignment horizontal="right"/>
    </xf>
    <xf numFmtId="0" fontId="29" fillId="0" borderId="0" xfId="12" applyFont="1" applyAlignment="1">
      <alignment horizontal="center"/>
    </xf>
    <xf numFmtId="0" fontId="29" fillId="0" borderId="0" xfId="8" applyFont="1" applyAlignment="1" applyProtection="1">
      <alignment horizontal="center" vertical="top"/>
      <protection locked="0"/>
    </xf>
    <xf numFmtId="0" fontId="28" fillId="0" borderId="0" xfId="8" applyFont="1" applyAlignment="1" applyProtection="1">
      <alignment horizontal="right" vertical="top"/>
      <protection locked="0"/>
    </xf>
    <xf numFmtId="0" fontId="29" fillId="0" borderId="0" xfId="12" applyFont="1" applyAlignment="1">
      <alignment horizontal="right"/>
    </xf>
    <xf numFmtId="0" fontId="29" fillId="0" borderId="0" xfId="8" applyFont="1" applyAlignment="1" applyProtection="1">
      <alignment horizontal="right" vertical="top"/>
      <protection locked="0"/>
    </xf>
    <xf numFmtId="0" fontId="29" fillId="0" borderId="0" xfId="8" applyFont="1" applyAlignment="1">
      <alignment horizontal="left" vertical="center" wrapText="1"/>
    </xf>
    <xf numFmtId="168" fontId="27" fillId="0" borderId="0" xfId="3" applyNumberFormat="1" applyFont="1" applyFill="1" applyBorder="1" applyAlignment="1" applyProtection="1">
      <alignment vertical="center"/>
    </xf>
    <xf numFmtId="165" fontId="28" fillId="0" borderId="0" xfId="3" applyNumberFormat="1" applyFont="1" applyFill="1" applyBorder="1" applyAlignment="1" applyProtection="1">
      <alignment vertical="center"/>
    </xf>
    <xf numFmtId="165" fontId="29" fillId="0" borderId="0" xfId="3" applyNumberFormat="1" applyFont="1" applyFill="1" applyBorder="1" applyAlignment="1" applyProtection="1">
      <alignment vertical="center"/>
    </xf>
    <xf numFmtId="0" fontId="29" fillId="0" borderId="0" xfId="8" applyFont="1" applyAlignment="1">
      <alignment horizontal="left" wrapText="1"/>
    </xf>
    <xf numFmtId="168" fontId="26" fillId="0" borderId="0" xfId="3" applyNumberFormat="1" applyFont="1" applyFill="1" applyBorder="1" applyAlignment="1" applyProtection="1">
      <alignment horizontal="right" vertical="center"/>
    </xf>
    <xf numFmtId="165" fontId="29" fillId="0" borderId="5" xfId="3" applyNumberFormat="1" applyFont="1" applyFill="1" applyBorder="1" applyAlignment="1" applyProtection="1">
      <alignment horizontal="right" vertical="center"/>
    </xf>
    <xf numFmtId="165" fontId="29" fillId="0" borderId="0" xfId="3" applyNumberFormat="1" applyFont="1" applyFill="1" applyBorder="1" applyAlignment="1" applyProtection="1">
      <alignment horizontal="right" vertical="center"/>
    </xf>
    <xf numFmtId="0" fontId="28" fillId="0" borderId="0" xfId="8" applyFont="1" applyAlignment="1">
      <alignment horizontal="left" wrapText="1"/>
    </xf>
    <xf numFmtId="165" fontId="28" fillId="2" borderId="0" xfId="3" applyNumberFormat="1" applyFont="1" applyFill="1" applyBorder="1" applyAlignment="1" applyProtection="1">
      <alignment vertical="center"/>
    </xf>
    <xf numFmtId="0" fontId="33" fillId="0" borderId="0" xfId="8" applyFont="1" applyAlignment="1">
      <alignment vertical="top"/>
    </xf>
    <xf numFmtId="165" fontId="28" fillId="2" borderId="6" xfId="3" applyNumberFormat="1" applyFont="1" applyFill="1" applyBorder="1" applyAlignment="1" applyProtection="1">
      <alignment vertical="center"/>
    </xf>
    <xf numFmtId="165" fontId="28" fillId="2" borderId="1" xfId="3" applyNumberFormat="1" applyFont="1" applyFill="1" applyBorder="1" applyAlignment="1" applyProtection="1">
      <alignment vertical="center"/>
    </xf>
    <xf numFmtId="165" fontId="29" fillId="2" borderId="5" xfId="3" applyNumberFormat="1" applyFont="1" applyFill="1" applyBorder="1" applyAlignment="1" applyProtection="1">
      <alignment horizontal="right" vertical="center"/>
    </xf>
    <xf numFmtId="165" fontId="29" fillId="2" borderId="0" xfId="3" applyNumberFormat="1" applyFont="1" applyFill="1" applyBorder="1" applyAlignment="1" applyProtection="1">
      <alignment horizontal="right" vertical="center"/>
    </xf>
    <xf numFmtId="165" fontId="29" fillId="2" borderId="0" xfId="3" applyNumberFormat="1" applyFont="1" applyFill="1" applyBorder="1" applyAlignment="1" applyProtection="1">
      <alignment vertical="center"/>
    </xf>
    <xf numFmtId="168" fontId="27" fillId="2" borderId="0" xfId="3" applyNumberFormat="1" applyFont="1" applyFill="1" applyBorder="1" applyAlignment="1" applyProtection="1">
      <alignment vertical="center"/>
    </xf>
    <xf numFmtId="0" fontId="28" fillId="2" borderId="0" xfId="8" applyFont="1" applyFill="1" applyAlignment="1">
      <alignment horizontal="left" wrapText="1"/>
    </xf>
    <xf numFmtId="0" fontId="29" fillId="2" borderId="0" xfId="8" applyFont="1" applyFill="1" applyAlignment="1">
      <alignment horizontal="left" wrapText="1"/>
    </xf>
    <xf numFmtId="168" fontId="26" fillId="2" borderId="0" xfId="3" applyNumberFormat="1" applyFont="1" applyFill="1" applyBorder="1" applyAlignment="1" applyProtection="1">
      <alignment horizontal="right" vertical="center"/>
    </xf>
    <xf numFmtId="0" fontId="26" fillId="2" borderId="0" xfId="8" applyFont="1" applyFill="1" applyAlignment="1">
      <alignment horizontal="left" wrapText="1"/>
    </xf>
    <xf numFmtId="165" fontId="32" fillId="2" borderId="0" xfId="3" applyNumberFormat="1" applyFont="1" applyFill="1" applyBorder="1" applyAlignment="1" applyProtection="1">
      <alignment horizontal="right" vertical="center"/>
    </xf>
    <xf numFmtId="37" fontId="28" fillId="0" borderId="0" xfId="8" applyNumberFormat="1" applyFont="1" applyAlignment="1">
      <alignment vertical="top"/>
    </xf>
    <xf numFmtId="165" fontId="28" fillId="0" borderId="0" xfId="8" applyNumberFormat="1" applyFont="1" applyAlignment="1">
      <alignment vertical="top"/>
    </xf>
    <xf numFmtId="0" fontId="50" fillId="0" borderId="0" xfId="4" applyFont="1"/>
    <xf numFmtId="0" fontId="50" fillId="0" borderId="0" xfId="7" applyFont="1" applyAlignment="1">
      <alignment horizontal="center"/>
    </xf>
    <xf numFmtId="0" fontId="5" fillId="0" borderId="0" xfId="5" applyFont="1"/>
    <xf numFmtId="0" fontId="10" fillId="0" borderId="0" xfId="5" applyFont="1" applyAlignment="1">
      <alignment horizontal="left" vertical="center"/>
    </xf>
    <xf numFmtId="0" fontId="11" fillId="0" borderId="0" xfId="5" applyFont="1" applyAlignment="1">
      <alignment horizontal="left"/>
    </xf>
    <xf numFmtId="0" fontId="9" fillId="0" borderId="0" xfId="5" applyFont="1" applyAlignment="1">
      <alignment horizontal="left" vertical="center"/>
    </xf>
    <xf numFmtId="0" fontId="5" fillId="0" borderId="0" xfId="5" applyFont="1" applyAlignment="1">
      <alignment horizontal="left"/>
    </xf>
    <xf numFmtId="0" fontId="5" fillId="0" borderId="0" xfId="5" applyFont="1" applyAlignment="1">
      <alignment horizontal="left" vertical="center"/>
    </xf>
    <xf numFmtId="0" fontId="34" fillId="0" borderId="0" xfId="5" applyFont="1" applyAlignment="1">
      <alignment horizontal="left" vertical="center"/>
    </xf>
    <xf numFmtId="0" fontId="9" fillId="0" borderId="0" xfId="5" applyFont="1" applyAlignment="1">
      <alignment horizontal="center" vertical="center"/>
    </xf>
    <xf numFmtId="0" fontId="9" fillId="0" borderId="0" xfId="5" applyFont="1" applyAlignment="1">
      <alignment horizontal="center" vertical="center" wrapText="1"/>
    </xf>
    <xf numFmtId="0" fontId="5" fillId="0" borderId="0" xfId="5" applyFont="1" applyAlignment="1">
      <alignment horizontal="center" vertical="center"/>
    </xf>
    <xf numFmtId="0" fontId="5" fillId="0" borderId="0" xfId="5" applyFont="1" applyAlignment="1">
      <alignment horizontal="center" vertical="center" wrapText="1"/>
    </xf>
    <xf numFmtId="0" fontId="5" fillId="0" borderId="0" xfId="5" applyFont="1" applyAlignment="1">
      <alignment horizontal="left" vertical="justify" wrapText="1"/>
    </xf>
    <xf numFmtId="0" fontId="9" fillId="0" borderId="0" xfId="5" applyFont="1" applyAlignment="1">
      <alignment horizontal="center"/>
    </xf>
    <xf numFmtId="165" fontId="5" fillId="0" borderId="0" xfId="5" applyNumberFormat="1" applyFont="1" applyAlignment="1">
      <alignment horizontal="right"/>
    </xf>
    <xf numFmtId="37" fontId="5" fillId="0" borderId="0" xfId="5" applyNumberFormat="1" applyFont="1" applyAlignment="1">
      <alignment horizontal="right"/>
    </xf>
    <xf numFmtId="0" fontId="5" fillId="0" borderId="0" xfId="5" applyFont="1" applyAlignment="1">
      <alignment horizontal="center"/>
    </xf>
    <xf numFmtId="0" fontId="35" fillId="0" borderId="0" xfId="5" applyFont="1"/>
    <xf numFmtId="165" fontId="5" fillId="0" borderId="1" xfId="5" applyNumberFormat="1" applyFont="1" applyBorder="1" applyAlignment="1">
      <alignment horizontal="right"/>
    </xf>
    <xf numFmtId="168" fontId="9" fillId="0" borderId="0" xfId="2" applyNumberFormat="1" applyFont="1" applyFill="1" applyBorder="1" applyAlignment="1">
      <alignment horizontal="center" vertical="center"/>
    </xf>
    <xf numFmtId="168" fontId="9" fillId="0" borderId="0" xfId="2" applyNumberFormat="1" applyFont="1" applyFill="1" applyBorder="1" applyAlignment="1">
      <alignment horizontal="right"/>
    </xf>
    <xf numFmtId="0" fontId="5" fillId="0" borderId="0" xfId="5" applyFont="1" applyAlignment="1">
      <alignment horizontal="right"/>
    </xf>
    <xf numFmtId="0" fontId="19" fillId="0" borderId="0" xfId="5" applyFont="1" applyAlignment="1">
      <alignment horizontal="left" vertical="justify" wrapText="1"/>
    </xf>
    <xf numFmtId="168" fontId="9" fillId="0" borderId="0" xfId="5" applyNumberFormat="1" applyFont="1" applyAlignment="1">
      <alignment horizontal="right"/>
    </xf>
    <xf numFmtId="166" fontId="9" fillId="0" borderId="0" xfId="5" applyNumberFormat="1" applyFont="1" applyAlignment="1">
      <alignment horizontal="right"/>
    </xf>
    <xf numFmtId="0" fontId="5" fillId="3" borderId="0" xfId="5" applyFont="1" applyFill="1" applyAlignment="1">
      <alignment horizontal="left" vertical="justify" wrapText="1"/>
    </xf>
    <xf numFmtId="0" fontId="5" fillId="3" borderId="0" xfId="5" applyFont="1" applyFill="1"/>
    <xf numFmtId="165" fontId="9" fillId="0" borderId="6" xfId="5" applyNumberFormat="1" applyFont="1" applyBorder="1" applyAlignment="1">
      <alignment horizontal="right"/>
    </xf>
    <xf numFmtId="0" fontId="9" fillId="0" borderId="0" xfId="5" applyFont="1" applyAlignment="1">
      <alignment horizontal="left" vertical="justify" wrapText="1"/>
    </xf>
    <xf numFmtId="165" fontId="9" fillId="0" borderId="7" xfId="5" applyNumberFormat="1" applyFont="1" applyBorder="1" applyAlignment="1">
      <alignment horizontal="right"/>
    </xf>
    <xf numFmtId="165" fontId="9" fillId="0" borderId="0" xfId="5" applyNumberFormat="1" applyFont="1" applyAlignment="1">
      <alignment horizontal="right"/>
    </xf>
    <xf numFmtId="165" fontId="9" fillId="0" borderId="1" xfId="5" applyNumberFormat="1" applyFont="1" applyBorder="1" applyAlignment="1">
      <alignment horizontal="right"/>
    </xf>
    <xf numFmtId="165" fontId="9" fillId="0" borderId="8" xfId="5" applyNumberFormat="1" applyFont="1" applyBorder="1" applyAlignment="1">
      <alignment horizontal="right"/>
    </xf>
    <xf numFmtId="0" fontId="36" fillId="0" borderId="0" xfId="5" applyFont="1" applyAlignment="1">
      <alignment horizontal="left" vertical="justify" wrapText="1"/>
    </xf>
    <xf numFmtId="168" fontId="5" fillId="0" borderId="0" xfId="5" applyNumberFormat="1" applyFont="1" applyAlignment="1">
      <alignment horizontal="right"/>
    </xf>
    <xf numFmtId="166" fontId="5" fillId="0" borderId="0" xfId="5" applyNumberFormat="1" applyFont="1" applyAlignment="1">
      <alignment horizontal="right"/>
    </xf>
    <xf numFmtId="0" fontId="18" fillId="0" borderId="0" xfId="5" applyFont="1" applyAlignment="1">
      <alignment vertical="justify" wrapText="1"/>
    </xf>
    <xf numFmtId="0" fontId="19" fillId="0" borderId="0" xfId="5" applyFont="1" applyAlignment="1">
      <alignment vertical="justify" wrapText="1"/>
    </xf>
    <xf numFmtId="0" fontId="19" fillId="0" borderId="0" xfId="5" applyFont="1" applyAlignment="1">
      <alignment vertical="center" wrapText="1"/>
    </xf>
    <xf numFmtId="0" fontId="9" fillId="0" borderId="0" xfId="5" applyFont="1"/>
    <xf numFmtId="0" fontId="21" fillId="0" borderId="0" xfId="5" applyFont="1" applyAlignment="1">
      <alignment horizontal="left" vertical="center" wrapText="1"/>
    </xf>
    <xf numFmtId="0" fontId="9" fillId="0" borderId="0" xfId="5" applyFont="1" applyAlignment="1">
      <alignment horizontal="right"/>
    </xf>
    <xf numFmtId="0" fontId="5" fillId="0" borderId="0" xfId="5" applyFont="1" applyAlignment="1">
      <alignment horizontal="left" wrapText="1"/>
    </xf>
    <xf numFmtId="0" fontId="5" fillId="0" borderId="0" xfId="6" applyFont="1" applyAlignment="1">
      <alignment horizontal="left" vertical="center"/>
    </xf>
    <xf numFmtId="0" fontId="38" fillId="0" borderId="0" xfId="5" applyFont="1" applyAlignment="1">
      <alignment horizontal="left" vertical="center"/>
    </xf>
    <xf numFmtId="0" fontId="26" fillId="0" borderId="0" xfId="5" applyFont="1" applyAlignment="1">
      <alignment horizontal="left" vertical="center"/>
    </xf>
    <xf numFmtId="0" fontId="28" fillId="0" borderId="0" xfId="5" applyFont="1"/>
    <xf numFmtId="0" fontId="1" fillId="0" borderId="0" xfId="5" applyFont="1" applyAlignment="1">
      <alignment horizontal="left" vertical="center"/>
    </xf>
    <xf numFmtId="0" fontId="27" fillId="0" borderId="0" xfId="5" applyFont="1" applyAlignment="1">
      <alignment horizontal="left" vertical="center"/>
    </xf>
    <xf numFmtId="0" fontId="28" fillId="0" borderId="0" xfId="5" applyFont="1" applyAlignment="1">
      <alignment vertical="center"/>
    </xf>
    <xf numFmtId="0" fontId="26" fillId="0" borderId="0" xfId="5" applyFont="1" applyAlignment="1">
      <alignment horizontal="center" vertical="center"/>
    </xf>
    <xf numFmtId="0" fontId="15" fillId="0" borderId="0" xfId="8" applyFont="1" applyAlignment="1">
      <alignment wrapText="1"/>
    </xf>
    <xf numFmtId="49" fontId="29" fillId="0" borderId="0" xfId="5" applyNumberFormat="1" applyFont="1" applyAlignment="1">
      <alignment horizontal="center" vertical="center" wrapText="1"/>
    </xf>
    <xf numFmtId="0" fontId="29" fillId="0" borderId="0" xfId="5" applyFont="1" applyAlignment="1">
      <alignment horizontal="center" vertical="center" wrapText="1"/>
    </xf>
    <xf numFmtId="165" fontId="29" fillId="0" borderId="1" xfId="5" applyNumberFormat="1" applyFont="1" applyBorder="1" applyAlignment="1">
      <alignment horizontal="center" vertical="center" wrapText="1"/>
    </xf>
    <xf numFmtId="165" fontId="29" fillId="0" borderId="0" xfId="5" applyNumberFormat="1" applyFont="1" applyAlignment="1">
      <alignment horizontal="center" vertical="center" wrapText="1"/>
    </xf>
    <xf numFmtId="0" fontId="9" fillId="0" borderId="0" xfId="5" applyFont="1" applyAlignment="1">
      <alignment horizontal="left" wrapText="1"/>
    </xf>
    <xf numFmtId="0" fontId="39" fillId="0" borderId="0" xfId="5" applyFont="1" applyAlignment="1">
      <alignment horizontal="center" vertical="center"/>
    </xf>
    <xf numFmtId="165" fontId="38" fillId="0" borderId="0" xfId="5" applyNumberFormat="1" applyFont="1" applyAlignment="1">
      <alignment horizontal="right" vertical="top"/>
    </xf>
    <xf numFmtId="0" fontId="38" fillId="0" borderId="0" xfId="5" applyFont="1" applyAlignment="1">
      <alignment horizontal="center" vertical="center" wrapText="1"/>
    </xf>
    <xf numFmtId="0" fontId="34" fillId="0" borderId="0" xfId="5" applyFont="1"/>
    <xf numFmtId="0" fontId="28" fillId="0" borderId="0" xfId="5" applyFont="1" applyAlignment="1">
      <alignment horizontal="left" vertical="justify" wrapText="1"/>
    </xf>
    <xf numFmtId="168" fontId="28" fillId="0" borderId="1" xfId="1" applyNumberFormat="1" applyFont="1" applyFill="1" applyBorder="1"/>
    <xf numFmtId="168" fontId="5" fillId="0" borderId="0" xfId="1" applyNumberFormat="1" applyFont="1" applyFill="1" applyBorder="1"/>
    <xf numFmtId="168" fontId="5" fillId="0" borderId="0" xfId="1" applyNumberFormat="1" applyFont="1" applyFill="1" applyBorder="1" applyAlignment="1">
      <alignment vertical="center"/>
    </xf>
    <xf numFmtId="168" fontId="28" fillId="0" borderId="0" xfId="1" applyNumberFormat="1" applyFont="1" applyFill="1" applyBorder="1"/>
    <xf numFmtId="0" fontId="34" fillId="0" borderId="0" xfId="5" applyFont="1" applyAlignment="1">
      <alignment horizontal="left" vertical="justify" wrapText="1"/>
    </xf>
    <xf numFmtId="168" fontId="34" fillId="0" borderId="0" xfId="1" applyNumberFormat="1" applyFont="1" applyFill="1" applyBorder="1" applyAlignment="1">
      <alignment vertical="center"/>
    </xf>
    <xf numFmtId="0" fontId="28" fillId="0" borderId="0" xfId="5" applyFont="1" applyAlignment="1">
      <alignment horizontal="left" wrapText="1"/>
    </xf>
    <xf numFmtId="0" fontId="27" fillId="0" borderId="0" xfId="5" applyFont="1" applyAlignment="1">
      <alignment horizontal="center"/>
    </xf>
    <xf numFmtId="168" fontId="29" fillId="0" borderId="0" xfId="1" applyNumberFormat="1" applyFont="1" applyFill="1" applyBorder="1" applyAlignment="1">
      <alignment vertical="center"/>
    </xf>
    <xf numFmtId="168" fontId="29" fillId="0" borderId="5" xfId="1" applyNumberFormat="1" applyFont="1" applyFill="1" applyBorder="1"/>
    <xf numFmtId="0" fontId="29" fillId="0" borderId="0" xfId="5" applyFont="1" applyAlignment="1">
      <alignment horizontal="right" vertical="center" wrapText="1"/>
    </xf>
    <xf numFmtId="165" fontId="34" fillId="0" borderId="0" xfId="13" applyNumberFormat="1" applyFont="1" applyAlignment="1">
      <alignment vertical="center"/>
    </xf>
    <xf numFmtId="0" fontId="34" fillId="2" borderId="0" xfId="5" applyFont="1" applyFill="1"/>
    <xf numFmtId="0" fontId="5" fillId="2" borderId="0" xfId="5" applyFont="1" applyFill="1"/>
    <xf numFmtId="0" fontId="28" fillId="2" borderId="0" xfId="5" applyFont="1" applyFill="1"/>
    <xf numFmtId="0" fontId="41" fillId="0" borderId="0" xfId="5" applyFont="1" applyAlignment="1">
      <alignment horizontal="center"/>
    </xf>
    <xf numFmtId="0" fontId="28" fillId="2" borderId="0" xfId="5" applyFont="1" applyFill="1" applyAlignment="1">
      <alignment horizontal="left" vertical="justify" wrapText="1"/>
    </xf>
    <xf numFmtId="0" fontId="2" fillId="0" borderId="0" xfId="5" applyFont="1" applyAlignment="1">
      <alignment horizontal="center"/>
    </xf>
    <xf numFmtId="0" fontId="29" fillId="0" borderId="0" xfId="5" applyFont="1" applyAlignment="1">
      <alignment horizontal="left" wrapText="1"/>
    </xf>
    <xf numFmtId="0" fontId="34" fillId="0" borderId="0" xfId="5" applyFont="1" applyAlignment="1">
      <alignment horizontal="left" wrapText="1"/>
    </xf>
    <xf numFmtId="0" fontId="3" fillId="0" borderId="0" xfId="5" applyFont="1" applyAlignment="1">
      <alignment horizontal="center"/>
    </xf>
    <xf numFmtId="168" fontId="34" fillId="0" borderId="0" xfId="1" applyNumberFormat="1" applyFont="1" applyFill="1" applyBorder="1"/>
    <xf numFmtId="0" fontId="26" fillId="0" borderId="0" xfId="5" applyFont="1" applyAlignment="1">
      <alignment horizontal="center"/>
    </xf>
    <xf numFmtId="168" fontId="5" fillId="0" borderId="1" xfId="1" applyNumberFormat="1" applyFont="1" applyFill="1" applyBorder="1"/>
    <xf numFmtId="168" fontId="5" fillId="0" borderId="6" xfId="1" applyNumberFormat="1" applyFont="1" applyFill="1" applyBorder="1"/>
    <xf numFmtId="0" fontId="28" fillId="0" borderId="0" xfId="5" applyFont="1" applyAlignment="1">
      <alignment horizontal="center"/>
    </xf>
    <xf numFmtId="165" fontId="28" fillId="0" borderId="0" xfId="1" applyNumberFormat="1" applyFont="1" applyFill="1" applyBorder="1"/>
    <xf numFmtId="165" fontId="28" fillId="0" borderId="0" xfId="1" applyNumberFormat="1" applyFont="1" applyFill="1" applyBorder="1" applyAlignment="1">
      <alignment vertical="center"/>
    </xf>
    <xf numFmtId="0" fontId="40" fillId="0" borderId="0" xfId="5" applyFont="1" applyAlignment="1">
      <alignment horizontal="left" wrapText="1"/>
    </xf>
    <xf numFmtId="165" fontId="28" fillId="0" borderId="1" xfId="1" applyNumberFormat="1" applyFont="1" applyFill="1" applyBorder="1" applyAlignment="1">
      <alignment vertical="center"/>
    </xf>
    <xf numFmtId="168" fontId="28" fillId="0" borderId="0" xfId="1" applyNumberFormat="1" applyFont="1" applyFill="1" applyBorder="1" applyAlignment="1"/>
    <xf numFmtId="165" fontId="5" fillId="0" borderId="0" xfId="5" applyNumberFormat="1" applyFont="1" applyAlignment="1">
      <alignment horizontal="center" vertical="center" wrapText="1"/>
    </xf>
    <xf numFmtId="165" fontId="5" fillId="0" borderId="0" xfId="5" applyNumberFormat="1" applyFont="1" applyAlignment="1">
      <alignment horizontal="right" vertical="center" wrapText="1"/>
    </xf>
    <xf numFmtId="165" fontId="5" fillId="0" borderId="7" xfId="5" applyNumberFormat="1" applyFont="1" applyBorder="1" applyAlignment="1">
      <alignment horizontal="right"/>
    </xf>
    <xf numFmtId="0" fontId="52" fillId="2" borderId="0" xfId="5" applyFont="1" applyFill="1" applyAlignment="1">
      <alignment horizontal="left" vertical="center" wrapText="1"/>
    </xf>
    <xf numFmtId="0" fontId="53" fillId="2" borderId="0" xfId="5" applyFont="1" applyFill="1" applyAlignment="1">
      <alignment vertical="center"/>
    </xf>
    <xf numFmtId="0" fontId="52" fillId="2" borderId="0" xfId="5" applyFont="1" applyFill="1" applyAlignment="1">
      <alignment horizontal="center" vertical="center" wrapText="1"/>
    </xf>
    <xf numFmtId="0" fontId="52" fillId="2" borderId="0" xfId="5" applyFont="1" applyFill="1" applyAlignment="1">
      <alignment horizontal="center" wrapText="1"/>
    </xf>
    <xf numFmtId="0" fontId="54" fillId="0" borderId="0" xfId="5" applyFont="1" applyAlignment="1">
      <alignment horizontal="left"/>
    </xf>
    <xf numFmtId="0" fontId="54" fillId="0" borderId="0" xfId="5" applyFont="1" applyAlignment="1">
      <alignment horizontal="center"/>
    </xf>
    <xf numFmtId="0" fontId="55" fillId="0" borderId="0" xfId="6" applyFont="1" applyAlignment="1">
      <alignment horizontal="left" vertical="center"/>
    </xf>
    <xf numFmtId="0" fontId="55" fillId="2" borderId="0" xfId="8" applyFont="1" applyFill="1" applyAlignment="1">
      <alignment vertical="center"/>
    </xf>
    <xf numFmtId="0" fontId="53" fillId="0" borderId="0" xfId="8" applyFont="1" applyAlignment="1">
      <alignment vertical="top"/>
    </xf>
    <xf numFmtId="0" fontId="28" fillId="0" borderId="0" xfId="8" applyFont="1" applyAlignment="1">
      <alignment horizontal="left" vertical="center" wrapText="1"/>
    </xf>
    <xf numFmtId="165" fontId="9" fillId="0" borderId="0" xfId="5" applyNumberFormat="1" applyFont="1" applyAlignment="1">
      <alignment horizontal="center" vertical="center" wrapText="1"/>
    </xf>
    <xf numFmtId="0" fontId="2" fillId="0" borderId="0" xfId="9" applyFont="1" applyAlignment="1">
      <alignment horizontal="left" vertical="center"/>
    </xf>
    <xf numFmtId="0" fontId="56" fillId="2" borderId="0" xfId="4" applyFont="1" applyFill="1" applyAlignment="1">
      <alignment horizontal="left" vertical="top" wrapText="1"/>
    </xf>
    <xf numFmtId="167" fontId="9" fillId="2" borderId="0" xfId="7" applyNumberFormat="1" applyFont="1" applyFill="1" applyAlignment="1">
      <alignment horizontal="right"/>
    </xf>
    <xf numFmtId="167" fontId="9" fillId="0" borderId="0" xfId="7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5" fillId="0" borderId="0" xfId="4" applyFont="1" applyAlignment="1">
      <alignment vertical="top"/>
    </xf>
    <xf numFmtId="0" fontId="38" fillId="0" borderId="0" xfId="4" applyFont="1" applyAlignment="1">
      <alignment horizontal="right" vertical="top"/>
    </xf>
    <xf numFmtId="0" fontId="5" fillId="0" borderId="0" xfId="4" applyFont="1" applyAlignment="1">
      <alignment horizontal="right" vertical="top"/>
    </xf>
    <xf numFmtId="0" fontId="15" fillId="2" borderId="0" xfId="5" applyFont="1" applyFill="1" applyAlignment="1">
      <alignment vertical="top"/>
    </xf>
    <xf numFmtId="0" fontId="44" fillId="4" borderId="0" xfId="7" applyFont="1" applyFill="1" applyAlignment="1">
      <alignment vertical="top" wrapText="1"/>
    </xf>
    <xf numFmtId="0" fontId="43" fillId="4" borderId="0" xfId="7" applyFont="1" applyFill="1" applyAlignment="1">
      <alignment horizontal="center"/>
    </xf>
    <xf numFmtId="167" fontId="43" fillId="4" borderId="0" xfId="7" applyNumberFormat="1" applyFont="1" applyFill="1" applyAlignment="1">
      <alignment horizontal="right"/>
    </xf>
    <xf numFmtId="167" fontId="43" fillId="4" borderId="0" xfId="7" applyNumberFormat="1" applyFont="1" applyFill="1"/>
    <xf numFmtId="0" fontId="43" fillId="0" borderId="0" xfId="5" applyFont="1" applyAlignment="1">
      <alignment horizontal="left" wrapText="1"/>
    </xf>
    <xf numFmtId="0" fontId="45" fillId="0" borderId="0" xfId="5" applyFont="1" applyAlignment="1">
      <alignment horizontal="center"/>
    </xf>
    <xf numFmtId="168" fontId="43" fillId="0" borderId="0" xfId="1" applyNumberFormat="1" applyFont="1" applyFill="1" applyBorder="1" applyAlignment="1">
      <alignment vertical="center"/>
    </xf>
    <xf numFmtId="0" fontId="43" fillId="0" borderId="0" xfId="5" applyFont="1" applyAlignment="1">
      <alignment horizontal="left" vertical="justify" wrapText="1"/>
    </xf>
    <xf numFmtId="0" fontId="43" fillId="0" borderId="0" xfId="5" applyFont="1" applyAlignment="1">
      <alignment horizontal="center"/>
    </xf>
    <xf numFmtId="165" fontId="43" fillId="0" borderId="1" xfId="5" applyNumberFormat="1" applyFont="1" applyBorder="1" applyAlignment="1">
      <alignment horizontal="right"/>
    </xf>
    <xf numFmtId="37" fontId="43" fillId="0" borderId="1" xfId="5" applyNumberFormat="1" applyFont="1" applyBorder="1" applyAlignment="1">
      <alignment horizontal="right"/>
    </xf>
    <xf numFmtId="37" fontId="43" fillId="0" borderId="0" xfId="5" applyNumberFormat="1" applyFont="1" applyAlignment="1">
      <alignment horizontal="right"/>
    </xf>
    <xf numFmtId="0" fontId="43" fillId="0" borderId="0" xfId="5" applyFont="1"/>
    <xf numFmtId="165" fontId="9" fillId="0" borderId="6" xfId="2" applyNumberFormat="1" applyFont="1" applyFill="1" applyBorder="1" applyAlignment="1">
      <alignment horizontal="right" vertical="center"/>
    </xf>
    <xf numFmtId="165" fontId="28" fillId="0" borderId="1" xfId="3" applyNumberFormat="1" applyFont="1" applyFill="1" applyBorder="1" applyAlignment="1" applyProtection="1">
      <alignment vertical="center"/>
    </xf>
    <xf numFmtId="168" fontId="5" fillId="0" borderId="0" xfId="5" applyNumberFormat="1" applyFont="1"/>
    <xf numFmtId="0" fontId="5" fillId="2" borderId="0" xfId="5" applyFont="1" applyFill="1" applyAlignment="1">
      <alignment horizontal="left" vertical="justify" wrapText="1"/>
    </xf>
    <xf numFmtId="0" fontId="9" fillId="2" borderId="0" xfId="5" applyFont="1" applyFill="1" applyAlignment="1">
      <alignment horizontal="center"/>
    </xf>
    <xf numFmtId="165" fontId="5" fillId="2" borderId="0" xfId="5" applyNumberFormat="1" applyFont="1" applyFill="1" applyAlignment="1">
      <alignment horizontal="right"/>
    </xf>
    <xf numFmtId="168" fontId="9" fillId="2" borderId="0" xfId="5" applyNumberFormat="1" applyFont="1" applyFill="1" applyAlignment="1">
      <alignment horizontal="right"/>
    </xf>
    <xf numFmtId="165" fontId="57" fillId="0" borderId="0" xfId="5" applyNumberFormat="1" applyFont="1" applyAlignment="1">
      <alignment horizontal="right"/>
    </xf>
    <xf numFmtId="165" fontId="58" fillId="0" borderId="0" xfId="5" applyNumberFormat="1" applyFont="1" applyAlignment="1">
      <alignment horizontal="right"/>
    </xf>
    <xf numFmtId="165" fontId="58" fillId="0" borderId="1" xfId="5" applyNumberFormat="1" applyFont="1" applyBorder="1" applyAlignment="1">
      <alignment horizontal="right"/>
    </xf>
    <xf numFmtId="165" fontId="58" fillId="0" borderId="8" xfId="5" applyNumberFormat="1" applyFont="1" applyBorder="1" applyAlignment="1">
      <alignment horizontal="right"/>
    </xf>
    <xf numFmtId="165" fontId="57" fillId="0" borderId="7" xfId="5" applyNumberFormat="1" applyFont="1" applyBorder="1" applyAlignment="1">
      <alignment horizontal="right"/>
    </xf>
    <xf numFmtId="0" fontId="34" fillId="0" borderId="0" xfId="5" applyFont="1" applyAlignment="1">
      <alignment horizontal="left" vertical="center" wrapText="1"/>
    </xf>
    <xf numFmtId="165" fontId="28" fillId="4" borderId="0" xfId="1" applyNumberFormat="1" applyFont="1" applyFill="1" applyBorder="1" applyAlignment="1">
      <alignment vertical="center"/>
    </xf>
    <xf numFmtId="165" fontId="9" fillId="0" borderId="5" xfId="3" applyNumberFormat="1" applyFont="1" applyFill="1" applyBorder="1" applyAlignment="1" applyProtection="1">
      <alignment horizontal="right" vertical="center"/>
    </xf>
    <xf numFmtId="165" fontId="9" fillId="0" borderId="0" xfId="3" applyNumberFormat="1" applyFont="1" applyFill="1" applyBorder="1" applyAlignment="1" applyProtection="1">
      <alignment vertical="center"/>
    </xf>
    <xf numFmtId="165" fontId="18" fillId="2" borderId="0" xfId="3" applyNumberFormat="1" applyFont="1" applyFill="1" applyBorder="1" applyAlignment="1" applyProtection="1">
      <alignment vertical="center"/>
    </xf>
    <xf numFmtId="165" fontId="9" fillId="2" borderId="6" xfId="3" applyNumberFormat="1" applyFont="1" applyFill="1" applyBorder="1" applyAlignment="1" applyProtection="1">
      <alignment vertical="center"/>
    </xf>
    <xf numFmtId="165" fontId="18" fillId="2" borderId="1" xfId="3" applyNumberFormat="1" applyFont="1" applyFill="1" applyBorder="1" applyAlignment="1" applyProtection="1">
      <alignment vertical="center"/>
    </xf>
    <xf numFmtId="165" fontId="9" fillId="2" borderId="5" xfId="3" applyNumberFormat="1" applyFont="1" applyFill="1" applyBorder="1" applyAlignment="1" applyProtection="1">
      <alignment horizontal="right" vertical="center"/>
    </xf>
    <xf numFmtId="165" fontId="18" fillId="0" borderId="0" xfId="3" applyNumberFormat="1" applyFont="1" applyFill="1" applyBorder="1" applyAlignment="1" applyProtection="1">
      <alignment vertical="center"/>
    </xf>
    <xf numFmtId="165" fontId="9" fillId="0" borderId="6" xfId="3" applyNumberFormat="1" applyFont="1" applyFill="1" applyBorder="1" applyAlignment="1" applyProtection="1">
      <alignment vertical="center"/>
    </xf>
    <xf numFmtId="168" fontId="28" fillId="0" borderId="0" xfId="5" applyNumberFormat="1" applyFont="1"/>
    <xf numFmtId="0" fontId="13" fillId="0" borderId="0" xfId="5" applyFont="1" applyAlignment="1">
      <alignment horizontal="center" vertical="center"/>
    </xf>
    <xf numFmtId="0" fontId="13" fillId="0" borderId="0" xfId="5" applyFont="1" applyAlignment="1">
      <alignment horizontal="center"/>
    </xf>
    <xf numFmtId="0" fontId="46" fillId="0" borderId="0" xfId="5" applyFont="1" applyAlignment="1">
      <alignment horizontal="center"/>
    </xf>
    <xf numFmtId="0" fontId="13" fillId="2" borderId="0" xfId="5" applyFont="1" applyFill="1" applyAlignment="1">
      <alignment horizontal="center"/>
    </xf>
    <xf numFmtId="0" fontId="13" fillId="3" borderId="0" xfId="5" applyFont="1" applyFill="1" applyAlignment="1">
      <alignment horizontal="center"/>
    </xf>
    <xf numFmtId="0" fontId="15" fillId="0" borderId="0" xfId="5" applyFont="1" applyAlignment="1">
      <alignment horizontal="left" vertical="center" wrapText="1"/>
    </xf>
    <xf numFmtId="0" fontId="5" fillId="0" borderId="0" xfId="5" applyFont="1" applyAlignment="1">
      <alignment vertical="top"/>
    </xf>
    <xf numFmtId="0" fontId="5" fillId="0" borderId="0" xfId="5" applyFont="1" applyAlignment="1">
      <alignment vertical="center"/>
    </xf>
    <xf numFmtId="0" fontId="15" fillId="0" borderId="0" xfId="5" applyFont="1" applyAlignment="1">
      <alignment horizontal="center" wrapText="1"/>
    </xf>
    <xf numFmtId="0" fontId="30" fillId="0" borderId="0" xfId="5" applyFont="1" applyAlignment="1">
      <alignment horizontal="center" wrapText="1"/>
    </xf>
    <xf numFmtId="0" fontId="13" fillId="0" borderId="0" xfId="5" applyFont="1" applyAlignment="1">
      <alignment horizontal="center" wrapText="1"/>
    </xf>
    <xf numFmtId="0" fontId="31" fillId="0" borderId="0" xfId="5" applyFont="1" applyAlignment="1">
      <alignment horizontal="center" vertical="center" wrapText="1"/>
    </xf>
    <xf numFmtId="0" fontId="46" fillId="0" borderId="0" xfId="5" applyFont="1" applyAlignment="1">
      <alignment horizontal="center" wrapText="1"/>
    </xf>
    <xf numFmtId="0" fontId="20" fillId="0" borderId="0" xfId="5" applyFont="1" applyAlignment="1">
      <alignment horizontal="left" vertical="top" wrapText="1"/>
    </xf>
    <xf numFmtId="0" fontId="59" fillId="0" borderId="0" xfId="10" applyFont="1" applyAlignment="1">
      <alignment horizontal="left" vertical="center"/>
    </xf>
    <xf numFmtId="0" fontId="47" fillId="0" borderId="0" xfId="10" applyFont="1" applyAlignment="1">
      <alignment horizontal="center" vertical="center" wrapText="1"/>
    </xf>
    <xf numFmtId="0" fontId="27" fillId="0" borderId="0" xfId="8" applyFont="1" applyAlignment="1">
      <alignment horizontal="left" vertical="center"/>
    </xf>
    <xf numFmtId="0" fontId="26" fillId="0" borderId="0" xfId="8" applyFont="1" applyAlignment="1">
      <alignment vertical="center"/>
    </xf>
    <xf numFmtId="0" fontId="30" fillId="0" borderId="0" xfId="8" applyFont="1"/>
    <xf numFmtId="0" fontId="27" fillId="2" borderId="0" xfId="8" applyFont="1" applyFill="1" applyAlignment="1">
      <alignment horizontal="left" vertical="center"/>
    </xf>
    <xf numFmtId="0" fontId="50" fillId="0" borderId="0" xfId="5" applyFont="1" applyAlignment="1">
      <alignment horizontal="center"/>
    </xf>
    <xf numFmtId="0" fontId="50" fillId="0" borderId="0" xfId="5" applyFont="1"/>
    <xf numFmtId="0" fontId="51" fillId="0" borderId="0" xfId="5" applyFont="1"/>
    <xf numFmtId="0" fontId="50" fillId="0" borderId="0" xfId="10" applyFont="1" applyAlignment="1">
      <alignment horizontal="left" vertical="center"/>
    </xf>
    <xf numFmtId="0" fontId="49" fillId="0" borderId="0" xfId="5" applyFont="1" applyAlignment="1">
      <alignment horizontal="center" vertical="center" wrapText="1"/>
    </xf>
    <xf numFmtId="0" fontId="5" fillId="0" borderId="0" xfId="10" applyFont="1"/>
    <xf numFmtId="0" fontId="9" fillId="0" borderId="0" xfId="7" applyFont="1" applyAlignment="1">
      <alignment vertical="top" wrapText="1"/>
    </xf>
    <xf numFmtId="49" fontId="5" fillId="0" borderId="0" xfId="7" applyNumberFormat="1" applyFont="1" applyAlignment="1">
      <alignment horizontal="center"/>
    </xf>
    <xf numFmtId="0" fontId="20" fillId="0" borderId="0" xfId="5" applyFont="1" applyAlignment="1">
      <alignment horizontal="left" vertical="justify"/>
    </xf>
    <xf numFmtId="0" fontId="26" fillId="0" borderId="0" xfId="6" applyFont="1" applyAlignment="1">
      <alignment horizontal="left" vertical="center"/>
    </xf>
    <xf numFmtId="0" fontId="27" fillId="0" borderId="0" xfId="12" applyFont="1" applyAlignment="1">
      <alignment horizontal="left" vertical="center"/>
    </xf>
    <xf numFmtId="0" fontId="31" fillId="0" borderId="0" xfId="8" applyFont="1" applyAlignment="1">
      <alignment horizontal="center" vertical="top" wrapText="1"/>
    </xf>
    <xf numFmtId="0" fontId="29" fillId="0" borderId="0" xfId="8" applyFont="1" applyAlignment="1">
      <alignment horizontal="center" vertical="top" wrapText="1"/>
    </xf>
    <xf numFmtId="0" fontId="23" fillId="0" borderId="0" xfId="10" applyFont="1" applyAlignment="1">
      <alignment horizontal="left" vertical="center"/>
    </xf>
    <xf numFmtId="0" fontId="28" fillId="2" borderId="0" xfId="5" applyFont="1" applyFill="1" applyAlignment="1">
      <alignment horizontal="left" wrapText="1"/>
    </xf>
    <xf numFmtId="0" fontId="6" fillId="0" borderId="0" xfId="5" applyFont="1"/>
    <xf numFmtId="0" fontId="50" fillId="0" borderId="0" xfId="5" applyFont="1" applyAlignment="1">
      <alignment vertical="top"/>
    </xf>
    <xf numFmtId="0" fontId="38" fillId="0" borderId="0" xfId="5" applyFont="1" applyAlignment="1">
      <alignment horizontal="right" vertical="top"/>
    </xf>
    <xf numFmtId="0" fontId="6" fillId="2" borderId="0" xfId="5" applyFont="1" applyFill="1" applyAlignment="1">
      <alignment horizontal="center"/>
    </xf>
    <xf numFmtId="0" fontId="5" fillId="0" borderId="0" xfId="5" applyFont="1" applyAlignment="1">
      <alignment horizontal="justify" vertical="center"/>
    </xf>
    <xf numFmtId="0" fontId="5" fillId="2" borderId="0" xfId="5" applyFont="1" applyFill="1" applyAlignment="1">
      <alignment horizontal="center"/>
    </xf>
    <xf numFmtId="0" fontId="6" fillId="0" borderId="0" xfId="5" applyFont="1" applyAlignment="1">
      <alignment horizontal="left"/>
    </xf>
    <xf numFmtId="0" fontId="6" fillId="0" borderId="0" xfId="5" applyFont="1" applyAlignment="1">
      <alignment horizontal="right"/>
    </xf>
    <xf numFmtId="0" fontId="6" fillId="2" borderId="0" xfId="5" applyFont="1" applyFill="1"/>
    <xf numFmtId="0" fontId="5" fillId="2" borderId="0" xfId="5" applyFont="1" applyFill="1" applyAlignment="1">
      <alignment horizontal="left" vertical="center"/>
    </xf>
    <xf numFmtId="165" fontId="5" fillId="2" borderId="0" xfId="15" applyNumberFormat="1" applyFont="1" applyFill="1" applyBorder="1"/>
    <xf numFmtId="165" fontId="28" fillId="2" borderId="0" xfId="3" applyNumberFormat="1" applyFont="1" applyFill="1" applyBorder="1" applyAlignment="1" applyProtection="1">
      <alignment horizontal="right" vertical="center"/>
    </xf>
    <xf numFmtId="0" fontId="19" fillId="0" borderId="0" xfId="7" applyFont="1" applyAlignment="1">
      <alignment horizontal="left" vertical="top" wrapText="1"/>
    </xf>
    <xf numFmtId="168" fontId="9" fillId="0" borderId="0" xfId="1" applyNumberFormat="1" applyFont="1" applyFill="1" applyBorder="1"/>
    <xf numFmtId="0" fontId="20" fillId="0" borderId="0" xfId="4" applyFont="1" applyAlignment="1">
      <alignment horizontal="left" vertical="top" wrapText="1"/>
    </xf>
    <xf numFmtId="0" fontId="20" fillId="0" borderId="0" xfId="5" applyFont="1" applyAlignment="1">
      <alignment horizontal="left" vertical="justify"/>
    </xf>
    <xf numFmtId="0" fontId="5" fillId="0" borderId="0" xfId="4" applyFont="1" applyAlignment="1">
      <alignment horizontal="left" vertical="center"/>
    </xf>
    <xf numFmtId="0" fontId="1" fillId="0" borderId="9" xfId="6" applyFont="1" applyBorder="1" applyAlignment="1">
      <alignment horizontal="left" vertical="center"/>
    </xf>
    <xf numFmtId="0" fontId="2" fillId="0" borderId="9" xfId="11" applyFont="1" applyBorder="1" applyAlignment="1">
      <alignment horizontal="left" vertical="center"/>
    </xf>
    <xf numFmtId="0" fontId="9" fillId="0" borderId="0" xfId="5" applyFont="1" applyAlignment="1">
      <alignment horizontal="left" vertical="center" wrapText="1"/>
    </xf>
    <xf numFmtId="0" fontId="5" fillId="0" borderId="0" xfId="5" applyFont="1" applyAlignment="1">
      <alignment horizontal="left" wrapText="1"/>
    </xf>
    <xf numFmtId="0" fontId="34" fillId="0" borderId="0" xfId="5" applyFont="1" applyAlignment="1">
      <alignment horizontal="left" vertical="center"/>
    </xf>
    <xf numFmtId="0" fontId="13" fillId="0" borderId="0" xfId="5" applyFont="1" applyAlignment="1">
      <alignment horizontal="center" vertical="center"/>
    </xf>
    <xf numFmtId="165" fontId="9" fillId="0" borderId="0" xfId="5" applyNumberFormat="1" applyFont="1" applyAlignment="1">
      <alignment horizontal="center" vertical="center" wrapText="1"/>
    </xf>
    <xf numFmtId="165" fontId="5" fillId="0" borderId="1" xfId="5" applyNumberFormat="1" applyFont="1" applyBorder="1" applyAlignment="1">
      <alignment horizontal="center" vertical="center" wrapText="1"/>
    </xf>
    <xf numFmtId="0" fontId="2" fillId="0" borderId="9" xfId="10" applyFont="1" applyBorder="1" applyAlignment="1">
      <alignment horizontal="left" vertical="center"/>
    </xf>
    <xf numFmtId="0" fontId="47" fillId="2" borderId="0" xfId="5" applyFont="1" applyFill="1" applyAlignment="1">
      <alignment horizontal="center" vertical="center"/>
    </xf>
    <xf numFmtId="0" fontId="48" fillId="2" borderId="0" xfId="5" applyFont="1" applyFill="1" applyAlignment="1">
      <alignment horizontal="center" vertical="center"/>
    </xf>
    <xf numFmtId="0" fontId="20" fillId="2" borderId="0" xfId="5" applyFont="1" applyFill="1" applyAlignment="1">
      <alignment horizontal="left" vertical="top" wrapText="1"/>
    </xf>
    <xf numFmtId="0" fontId="5" fillId="0" borderId="0" xfId="5" applyFont="1" applyAlignment="1">
      <alignment horizontal="left" vertical="center"/>
    </xf>
    <xf numFmtId="0" fontId="9" fillId="0" borderId="9" xfId="6" applyFont="1" applyBorder="1" applyAlignment="1">
      <alignment horizontal="left" vertical="center"/>
    </xf>
    <xf numFmtId="0" fontId="26" fillId="0" borderId="0" xfId="6" applyFont="1" applyAlignment="1">
      <alignment horizontal="left" vertical="center"/>
    </xf>
    <xf numFmtId="0" fontId="29" fillId="0" borderId="0" xfId="6" applyFont="1" applyAlignment="1">
      <alignment horizontal="left" vertical="center"/>
    </xf>
    <xf numFmtId="0" fontId="31" fillId="0" borderId="0" xfId="8" applyFont="1" applyAlignment="1">
      <alignment horizontal="center" vertical="top" wrapText="1"/>
    </xf>
    <xf numFmtId="0" fontId="29" fillId="0" borderId="0" xfId="8" applyFont="1" applyAlignment="1">
      <alignment horizontal="center" vertical="top" wrapText="1"/>
    </xf>
    <xf numFmtId="0" fontId="1" fillId="0" borderId="0" xfId="6" applyFont="1" applyAlignment="1">
      <alignment horizontal="left" vertical="center"/>
    </xf>
    <xf numFmtId="0" fontId="2" fillId="0" borderId="0" xfId="9" applyFont="1" applyAlignment="1">
      <alignment horizontal="left" vertical="center"/>
    </xf>
  </cellXfs>
  <cellStyles count="16">
    <cellStyle name="Comma" xfId="15" builtinId="3"/>
    <cellStyle name="Comma 2" xfId="1"/>
    <cellStyle name="Comma 3" xfId="2"/>
    <cellStyle name="Comma 4" xfId="3"/>
    <cellStyle name="Normal" xfId="0" builtinId="0"/>
    <cellStyle name="Normal 2" xfId="4"/>
    <cellStyle name="Normal 2 2" xfId="5"/>
    <cellStyle name="Normal_BAL" xfId="6"/>
    <cellStyle name="Normal_Financial statements 2000 Alcomet" xfId="7"/>
    <cellStyle name="Normal_Financial statements_bg model 2002" xfId="8"/>
    <cellStyle name="Normal_FS'05-Vitavel-bg_final" xfId="9"/>
    <cellStyle name="Normal_FS'05-Vitavel-bg_final 2" xfId="10"/>
    <cellStyle name="Normal_FS'05-Vitavel-bg_final 3" xfId="11"/>
    <cellStyle name="Normal_Otchet za sobstvenia kapitalOSK" xfId="12"/>
    <cellStyle name="Normal_P&amp;L" xfId="13"/>
    <cellStyle name="Normal_P&amp;L_Financial statements_bg model 200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5"/>
  <sheetViews>
    <sheetView showGridLines="0" view="pageBreakPreview" topLeftCell="A16" zoomScaleNormal="100" zoomScaleSheetLayoutView="100" workbookViewId="0">
      <selection activeCell="E73" sqref="E73"/>
    </sheetView>
  </sheetViews>
  <sheetFormatPr defaultColWidth="9.109375" defaultRowHeight="13.8"/>
  <cols>
    <col min="1" max="1" width="4.88671875" style="89" customWidth="1"/>
    <col min="2" max="2" width="53.88671875" style="89" customWidth="1"/>
    <col min="3" max="3" width="9.5546875" style="189" bestFit="1" customWidth="1"/>
    <col min="4" max="4" width="1.6640625" style="104" customWidth="1"/>
    <col min="5" max="5" width="22.33203125" style="102" customWidth="1"/>
    <col min="6" max="6" width="2.33203125" style="89" customWidth="1"/>
    <col min="7" max="7" width="14.33203125" style="102" customWidth="1"/>
    <col min="8" max="8" width="1.6640625" style="89" customWidth="1"/>
    <col min="9" max="9" width="5" style="89" customWidth="1"/>
    <col min="10" max="16384" width="9.109375" style="89"/>
  </cols>
  <sheetData>
    <row r="1" spans="2:9" ht="15.6">
      <c r="B1" s="292" t="s">
        <v>149</v>
      </c>
      <c r="C1" s="293"/>
      <c r="D1" s="293"/>
      <c r="E1" s="293"/>
      <c r="F1" s="293"/>
      <c r="G1" s="293"/>
    </row>
    <row r="2" spans="2:9">
      <c r="B2" s="90"/>
      <c r="C2" s="188"/>
      <c r="D2" s="91"/>
      <c r="E2" s="91"/>
      <c r="F2" s="91"/>
      <c r="G2" s="91"/>
    </row>
    <row r="3" spans="2:9" s="94" customFormat="1" ht="42" customHeight="1">
      <c r="B3" s="294" t="s">
        <v>139</v>
      </c>
      <c r="C3" s="295"/>
      <c r="D3" s="295"/>
      <c r="E3" s="295"/>
      <c r="F3" s="295"/>
      <c r="G3" s="295"/>
    </row>
    <row r="4" spans="2:9" s="94" customFormat="1">
      <c r="B4" s="92"/>
      <c r="C4" s="188"/>
      <c r="D4" s="93"/>
      <c r="E4" s="93"/>
      <c r="F4" s="93"/>
      <c r="G4" s="93"/>
    </row>
    <row r="5" spans="2:9" s="94" customFormat="1">
      <c r="B5" s="92" t="s">
        <v>163</v>
      </c>
      <c r="C5" s="188"/>
      <c r="D5" s="93"/>
      <c r="E5" s="93"/>
      <c r="F5" s="93"/>
      <c r="G5" s="93"/>
    </row>
    <row r="6" spans="2:9" s="94" customFormat="1" ht="16.5" customHeight="1">
      <c r="B6" s="92"/>
      <c r="C6" s="188"/>
      <c r="D6" s="93"/>
      <c r="E6" s="93"/>
      <c r="F6" s="93"/>
      <c r="G6" s="93"/>
    </row>
    <row r="7" spans="2:9" ht="15" customHeight="1">
      <c r="B7" s="296" t="s">
        <v>22</v>
      </c>
      <c r="C7" s="297" t="s">
        <v>143</v>
      </c>
      <c r="D7" s="96"/>
      <c r="E7" s="298" t="s">
        <v>161</v>
      </c>
      <c r="F7" s="97"/>
      <c r="G7" s="298" t="s">
        <v>162</v>
      </c>
    </row>
    <row r="8" spans="2:9">
      <c r="B8" s="296"/>
      <c r="C8" s="297"/>
      <c r="D8" s="98"/>
      <c r="E8" s="299"/>
      <c r="F8" s="99"/>
      <c r="G8" s="299"/>
    </row>
    <row r="9" spans="2:9">
      <c r="B9" s="95"/>
      <c r="C9" s="240"/>
      <c r="D9" s="98"/>
      <c r="E9" s="181"/>
      <c r="F9" s="99"/>
      <c r="G9" s="181"/>
    </row>
    <row r="10" spans="2:9" ht="9" customHeight="1">
      <c r="B10" s="95"/>
      <c r="C10" s="240"/>
      <c r="D10" s="98"/>
      <c r="E10" s="182"/>
      <c r="F10" s="99"/>
      <c r="G10" s="182"/>
    </row>
    <row r="11" spans="2:9">
      <c r="B11" s="100" t="s">
        <v>64</v>
      </c>
      <c r="C11" s="241">
        <v>3</v>
      </c>
      <c r="D11" s="101"/>
      <c r="E11" s="102">
        <v>4202</v>
      </c>
      <c r="F11" s="103"/>
      <c r="G11" s="102">
        <v>1506</v>
      </c>
    </row>
    <row r="12" spans="2:9">
      <c r="B12" s="100" t="s">
        <v>15</v>
      </c>
      <c r="C12" s="241">
        <v>4</v>
      </c>
      <c r="E12" s="102">
        <v>1308</v>
      </c>
      <c r="F12" s="103"/>
      <c r="G12" s="102">
        <v>495</v>
      </c>
    </row>
    <row r="13" spans="2:9">
      <c r="B13" s="100"/>
      <c r="C13" s="241"/>
      <c r="F13" s="103"/>
    </row>
    <row r="14" spans="2:9">
      <c r="B14" s="100" t="s">
        <v>142</v>
      </c>
      <c r="C14" s="241">
        <v>5</v>
      </c>
      <c r="E14" s="102">
        <v>-919</v>
      </c>
      <c r="F14" s="103"/>
      <c r="G14" s="102">
        <v>-680</v>
      </c>
      <c r="H14" s="103"/>
      <c r="I14" s="105"/>
    </row>
    <row r="15" spans="2:9">
      <c r="B15" s="100" t="s">
        <v>0</v>
      </c>
      <c r="C15" s="241">
        <v>6</v>
      </c>
      <c r="E15" s="102">
        <v>-798</v>
      </c>
      <c r="F15" s="103"/>
      <c r="G15" s="102">
        <v>-572</v>
      </c>
      <c r="H15" s="103"/>
    </row>
    <row r="16" spans="2:9">
      <c r="B16" s="100" t="s">
        <v>1</v>
      </c>
      <c r="C16" s="241">
        <v>7</v>
      </c>
      <c r="E16" s="102">
        <v>-4082</v>
      </c>
      <c r="F16" s="103"/>
      <c r="G16" s="102">
        <v>-2630</v>
      </c>
      <c r="H16" s="103"/>
    </row>
    <row r="17" spans="2:9" ht="27.6">
      <c r="B17" s="100" t="s">
        <v>65</v>
      </c>
      <c r="C17" s="241">
        <v>12</v>
      </c>
      <c r="E17" s="102">
        <v>-407</v>
      </c>
      <c r="F17" s="103"/>
      <c r="G17" s="102">
        <v>-419</v>
      </c>
    </row>
    <row r="18" spans="2:9" ht="27.6">
      <c r="B18" s="100" t="s">
        <v>66</v>
      </c>
      <c r="C18" s="241"/>
      <c r="E18" s="102">
        <f>259-61</f>
        <v>198</v>
      </c>
      <c r="F18" s="103"/>
      <c r="G18" s="102">
        <v>79</v>
      </c>
      <c r="H18" s="103"/>
    </row>
    <row r="19" spans="2:9">
      <c r="B19" s="100" t="s">
        <v>140</v>
      </c>
      <c r="C19" s="241">
        <v>8</v>
      </c>
      <c r="E19" s="102">
        <v>-138</v>
      </c>
      <c r="F19" s="103"/>
      <c r="G19" s="102">
        <v>-38</v>
      </c>
    </row>
    <row r="20" spans="2:9" s="216" customFormat="1" ht="30" hidden="1" customHeight="1">
      <c r="B20" s="211" t="s">
        <v>129</v>
      </c>
      <c r="C20" s="242" t="s">
        <v>144</v>
      </c>
      <c r="D20" s="212"/>
      <c r="E20" s="213"/>
      <c r="F20" s="214"/>
      <c r="G20" s="213"/>
      <c r="H20" s="215"/>
    </row>
    <row r="21" spans="2:9">
      <c r="B21" s="92" t="s">
        <v>67</v>
      </c>
      <c r="C21" s="241"/>
      <c r="D21" s="101"/>
      <c r="E21" s="217">
        <f>SUM(E11:E20)</f>
        <v>-636</v>
      </c>
      <c r="F21" s="107"/>
      <c r="G21" s="217">
        <f>SUM(G11:G20)</f>
        <v>-2259</v>
      </c>
      <c r="H21" s="108"/>
    </row>
    <row r="22" spans="2:9">
      <c r="B22" s="94"/>
      <c r="C22" s="241"/>
      <c r="F22" s="104"/>
      <c r="H22" s="109"/>
    </row>
    <row r="23" spans="2:9" ht="30" hidden="1" customHeight="1">
      <c r="B23" s="110" t="s">
        <v>68</v>
      </c>
      <c r="C23" s="241"/>
      <c r="F23" s="104"/>
      <c r="H23" s="109"/>
    </row>
    <row r="24" spans="2:9" s="163" customFormat="1">
      <c r="B24" s="220" t="s">
        <v>69</v>
      </c>
      <c r="C24" s="243">
        <v>9</v>
      </c>
      <c r="D24" s="221"/>
      <c r="E24" s="285">
        <v>-558</v>
      </c>
      <c r="F24" s="223"/>
      <c r="G24" s="222">
        <v>-552</v>
      </c>
    </row>
    <row r="25" spans="2:9" s="114" customFormat="1" ht="15" hidden="1" customHeight="1">
      <c r="B25" s="113" t="s">
        <v>70</v>
      </c>
      <c r="C25" s="244">
        <v>10</v>
      </c>
      <c r="D25" s="101"/>
      <c r="E25" s="102">
        <v>0</v>
      </c>
      <c r="F25" s="111"/>
      <c r="G25" s="224">
        <v>0</v>
      </c>
      <c r="H25" s="112"/>
      <c r="I25" s="89"/>
    </row>
    <row r="26" spans="2:9">
      <c r="B26" s="92" t="s">
        <v>71</v>
      </c>
      <c r="C26" s="241"/>
      <c r="D26" s="101"/>
      <c r="E26" s="115">
        <f>SUM(E21:E25)</f>
        <v>-1194</v>
      </c>
      <c r="F26" s="111"/>
      <c r="G26" s="115">
        <f>SUM(G21:G25)</f>
        <v>-2811</v>
      </c>
      <c r="H26" s="111"/>
    </row>
    <row r="27" spans="2:9" ht="7.5" customHeight="1">
      <c r="B27" s="92"/>
      <c r="C27" s="241"/>
      <c r="D27" s="101"/>
      <c r="F27" s="104"/>
      <c r="G27" s="224"/>
      <c r="H27" s="109"/>
    </row>
    <row r="28" spans="2:9">
      <c r="B28" s="94" t="s">
        <v>3</v>
      </c>
      <c r="C28" s="241">
        <v>10</v>
      </c>
      <c r="D28" s="101"/>
      <c r="E28" s="102">
        <v>1</v>
      </c>
      <c r="F28" s="111"/>
      <c r="G28" s="102">
        <v>9</v>
      </c>
      <c r="H28" s="112"/>
    </row>
    <row r="29" spans="2:9" ht="28.5" hidden="1" customHeight="1">
      <c r="B29" s="116" t="s">
        <v>72</v>
      </c>
      <c r="C29" s="241"/>
      <c r="D29" s="101"/>
      <c r="E29" s="117">
        <f>SUM(E26:E28)</f>
        <v>-1193</v>
      </c>
      <c r="F29" s="111"/>
      <c r="G29" s="226">
        <f>SUM(G26:G28)</f>
        <v>-2802</v>
      </c>
      <c r="H29" s="112"/>
    </row>
    <row r="30" spans="2:9" ht="9" customHeight="1">
      <c r="B30" s="92"/>
      <c r="C30" s="241"/>
      <c r="D30" s="101"/>
      <c r="E30" s="118"/>
      <c r="F30" s="111"/>
      <c r="G30" s="225"/>
      <c r="H30" s="112"/>
    </row>
    <row r="31" spans="2:9" ht="28.5" hidden="1" customHeight="1">
      <c r="B31" s="116" t="s">
        <v>73</v>
      </c>
      <c r="C31" s="241"/>
      <c r="D31" s="101"/>
      <c r="E31" s="119">
        <v>0</v>
      </c>
      <c r="F31" s="111"/>
      <c r="G31" s="226">
        <v>0</v>
      </c>
      <c r="H31" s="112"/>
    </row>
    <row r="32" spans="2:9" ht="15" hidden="1" customHeight="1">
      <c r="B32" s="116"/>
      <c r="C32" s="241"/>
      <c r="D32" s="101"/>
      <c r="E32" s="118"/>
      <c r="F32" s="111"/>
      <c r="G32" s="225"/>
      <c r="H32" s="112"/>
    </row>
    <row r="33" spans="2:8" ht="14.4" thickBot="1">
      <c r="B33" s="116" t="s">
        <v>74</v>
      </c>
      <c r="C33" s="241"/>
      <c r="D33" s="101"/>
      <c r="E33" s="120">
        <f>SUM(E29:E31)</f>
        <v>-1193</v>
      </c>
      <c r="F33" s="111"/>
      <c r="G33" s="120">
        <f>SUM(G29:G31)</f>
        <v>-2802</v>
      </c>
      <c r="H33" s="112"/>
    </row>
    <row r="34" spans="2:8" ht="8.25" customHeight="1" thickTop="1">
      <c r="B34" s="116"/>
      <c r="C34" s="241"/>
      <c r="D34" s="101"/>
      <c r="E34" s="118"/>
      <c r="F34" s="111"/>
      <c r="G34" s="225"/>
      <c r="H34" s="112"/>
    </row>
    <row r="35" spans="2:8" ht="15" hidden="1" customHeight="1">
      <c r="B35" s="121" t="s">
        <v>75</v>
      </c>
      <c r="C35" s="241"/>
      <c r="D35" s="101"/>
      <c r="E35" s="118"/>
      <c r="F35" s="111"/>
      <c r="G35" s="225"/>
      <c r="H35" s="112"/>
    </row>
    <row r="36" spans="2:8" ht="15" hidden="1" customHeight="1">
      <c r="B36" s="100" t="s">
        <v>76</v>
      </c>
      <c r="C36" s="241"/>
      <c r="E36" s="102">
        <f>SUM($E$33*100%)</f>
        <v>-1193</v>
      </c>
      <c r="F36" s="122"/>
      <c r="G36" s="224">
        <f>SUM($E$33*100%)</f>
        <v>-1193</v>
      </c>
      <c r="H36" s="123"/>
    </row>
    <row r="37" spans="2:8" ht="15" hidden="1" customHeight="1">
      <c r="B37" s="100" t="s">
        <v>77</v>
      </c>
      <c r="C37" s="241"/>
      <c r="E37" s="102">
        <f>SUM($E$33*0%)</f>
        <v>0</v>
      </c>
      <c r="F37" s="122"/>
      <c r="G37" s="224">
        <f>SUM($E$33*0%)</f>
        <v>0</v>
      </c>
      <c r="H37" s="123"/>
    </row>
    <row r="38" spans="2:8" ht="15" hidden="1" customHeight="1">
      <c r="B38" s="100"/>
      <c r="C38" s="241"/>
      <c r="F38" s="122"/>
      <c r="G38" s="224"/>
      <c r="H38" s="123"/>
    </row>
    <row r="39" spans="2:8" ht="15" hidden="1" customHeight="1">
      <c r="B39" s="121" t="s">
        <v>78</v>
      </c>
      <c r="C39" s="241"/>
      <c r="E39" s="102" t="s">
        <v>79</v>
      </c>
      <c r="G39" s="224" t="s">
        <v>79</v>
      </c>
      <c r="H39" s="112"/>
    </row>
    <row r="40" spans="2:8" ht="15" hidden="1" customHeight="1">
      <c r="B40" s="116"/>
      <c r="C40" s="241"/>
      <c r="G40" s="224"/>
      <c r="H40" s="112"/>
    </row>
    <row r="41" spans="2:8" ht="15" hidden="1" customHeight="1">
      <c r="B41" s="124" t="s">
        <v>80</v>
      </c>
      <c r="C41" s="241"/>
      <c r="G41" s="224"/>
      <c r="H41" s="112"/>
    </row>
    <row r="42" spans="2:8" ht="15" hidden="1" customHeight="1">
      <c r="B42" s="125" t="s">
        <v>81</v>
      </c>
      <c r="C42" s="241"/>
      <c r="G42" s="224"/>
      <c r="H42" s="112"/>
    </row>
    <row r="43" spans="2:8" ht="15" hidden="1" customHeight="1">
      <c r="B43" s="125" t="s">
        <v>82</v>
      </c>
      <c r="C43" s="241"/>
      <c r="G43" s="224"/>
      <c r="H43" s="112"/>
    </row>
    <row r="44" spans="2:8" ht="15" hidden="1" customHeight="1">
      <c r="B44" s="125" t="s">
        <v>83</v>
      </c>
      <c r="C44" s="241"/>
      <c r="E44" s="183">
        <f>SUM(E42:E43)</f>
        <v>0</v>
      </c>
      <c r="G44" s="228">
        <f>SUM(G42:G43)</f>
        <v>0</v>
      </c>
      <c r="H44" s="112"/>
    </row>
    <row r="45" spans="2:8" ht="15" hidden="1" customHeight="1">
      <c r="B45" s="124" t="s">
        <v>84</v>
      </c>
      <c r="C45" s="241"/>
      <c r="G45" s="224"/>
      <c r="H45" s="112"/>
    </row>
    <row r="46" spans="2:8" ht="15" hidden="1" customHeight="1">
      <c r="B46" s="125" t="s">
        <v>81</v>
      </c>
      <c r="C46" s="241"/>
      <c r="G46" s="224"/>
      <c r="H46" s="112"/>
    </row>
    <row r="47" spans="2:8" ht="15" hidden="1" customHeight="1">
      <c r="B47" s="125" t="s">
        <v>82</v>
      </c>
      <c r="C47" s="241"/>
      <c r="G47" s="224"/>
      <c r="H47" s="112"/>
    </row>
    <row r="48" spans="2:8" ht="15" hidden="1" customHeight="1">
      <c r="B48" s="125" t="s">
        <v>83</v>
      </c>
      <c r="C48" s="241"/>
      <c r="E48" s="183">
        <f>SUM(E46:E47)</f>
        <v>0</v>
      </c>
      <c r="G48" s="228">
        <f>SUM(G46:G47)</f>
        <v>0</v>
      </c>
      <c r="H48" s="112"/>
    </row>
    <row r="49" spans="2:8" ht="15" hidden="1" customHeight="1">
      <c r="B49" s="125"/>
      <c r="C49" s="241"/>
      <c r="G49" s="224"/>
      <c r="H49" s="112"/>
    </row>
    <row r="50" spans="2:8" ht="15" hidden="1" customHeight="1">
      <c r="B50" s="125"/>
      <c r="C50" s="241"/>
      <c r="G50" s="224"/>
      <c r="H50" s="112"/>
    </row>
    <row r="51" spans="2:8" ht="15.75" hidden="1" customHeight="1" thickBot="1">
      <c r="B51" s="116" t="s">
        <v>85</v>
      </c>
      <c r="C51" s="241"/>
      <c r="D51" s="101"/>
      <c r="E51" s="120">
        <f>SUM(E33)</f>
        <v>-1193</v>
      </c>
      <c r="F51" s="111"/>
      <c r="G51" s="227">
        <f>SUM(G33)</f>
        <v>-2802</v>
      </c>
      <c r="H51" s="112"/>
    </row>
    <row r="52" spans="2:8" ht="15.75" hidden="1" customHeight="1" thickTop="1">
      <c r="B52" s="116"/>
      <c r="C52" s="241"/>
      <c r="D52" s="101"/>
      <c r="E52" s="118"/>
      <c r="F52" s="111"/>
      <c r="G52" s="225"/>
      <c r="H52" s="112"/>
    </row>
    <row r="53" spans="2:8" ht="14.4">
      <c r="B53" s="121" t="s">
        <v>86</v>
      </c>
      <c r="C53" s="241"/>
      <c r="G53" s="224"/>
      <c r="H53" s="112"/>
    </row>
    <row r="54" spans="2:8" ht="9" customHeight="1">
      <c r="B54" s="116"/>
      <c r="C54" s="241"/>
      <c r="G54" s="224"/>
      <c r="H54" s="112"/>
    </row>
    <row r="55" spans="2:8" ht="27.6">
      <c r="B55" s="124" t="s">
        <v>87</v>
      </c>
      <c r="C55" s="241"/>
      <c r="G55" s="224"/>
      <c r="H55" s="112"/>
    </row>
    <row r="56" spans="2:8" ht="15" hidden="1" customHeight="1">
      <c r="B56" s="125" t="s">
        <v>88</v>
      </c>
      <c r="C56" s="241"/>
      <c r="G56" s="224"/>
      <c r="H56" s="112"/>
    </row>
    <row r="57" spans="2:8" ht="27.6">
      <c r="B57" s="125" t="s">
        <v>89</v>
      </c>
      <c r="C57" s="241">
        <v>11</v>
      </c>
      <c r="E57" s="106">
        <v>18</v>
      </c>
      <c r="G57" s="106">
        <v>-51</v>
      </c>
      <c r="H57" s="112"/>
    </row>
    <row r="58" spans="2:8" ht="30" hidden="1" customHeight="1">
      <c r="B58" s="100" t="s">
        <v>90</v>
      </c>
      <c r="C58" s="241"/>
      <c r="E58" s="106">
        <v>0</v>
      </c>
      <c r="G58" s="106">
        <v>0</v>
      </c>
      <c r="H58" s="112"/>
    </row>
    <row r="59" spans="2:8" ht="15" hidden="1" customHeight="1">
      <c r="B59" s="100"/>
      <c r="C59" s="241"/>
      <c r="E59" s="102">
        <f>SUM(E56:E58)</f>
        <v>18</v>
      </c>
      <c r="G59" s="102">
        <f>SUM(G56:G58)</f>
        <v>-51</v>
      </c>
      <c r="H59" s="112"/>
    </row>
    <row r="60" spans="2:8" ht="8.25" hidden="1" customHeight="1">
      <c r="C60" s="241"/>
      <c r="F60" s="103"/>
      <c r="H60" s="112"/>
    </row>
    <row r="61" spans="2:8" ht="28.5" hidden="1" customHeight="1">
      <c r="B61" s="116" t="s">
        <v>91</v>
      </c>
      <c r="C61" s="241"/>
      <c r="F61" s="103"/>
      <c r="H61" s="112"/>
    </row>
    <row r="62" spans="2:8" ht="15" hidden="1" customHeight="1">
      <c r="B62" s="100" t="s">
        <v>92</v>
      </c>
      <c r="C62" s="241"/>
      <c r="F62" s="103"/>
      <c r="H62" s="123"/>
    </row>
    <row r="63" spans="2:8" ht="15" hidden="1" customHeight="1">
      <c r="B63" s="100" t="s">
        <v>93</v>
      </c>
      <c r="C63" s="241"/>
      <c r="F63" s="103"/>
      <c r="H63" s="112"/>
    </row>
    <row r="64" spans="2:8" ht="15" hidden="1" customHeight="1">
      <c r="B64" s="126" t="s">
        <v>94</v>
      </c>
      <c r="C64" s="241"/>
      <c r="F64" s="103"/>
      <c r="H64" s="112"/>
    </row>
    <row r="65" spans="2:8" ht="18" hidden="1" customHeight="1">
      <c r="B65" s="100" t="s">
        <v>95</v>
      </c>
      <c r="C65" s="241"/>
      <c r="F65" s="103"/>
      <c r="H65" s="112"/>
    </row>
    <row r="66" spans="2:8" ht="15" hidden="1" customHeight="1">
      <c r="B66" s="100" t="s">
        <v>93</v>
      </c>
      <c r="C66" s="241"/>
      <c r="F66" s="103"/>
      <c r="H66" s="112"/>
    </row>
    <row r="67" spans="2:8" ht="15" hidden="1" customHeight="1">
      <c r="B67" s="126" t="s">
        <v>94</v>
      </c>
      <c r="C67" s="241"/>
      <c r="F67" s="103"/>
      <c r="H67" s="112"/>
    </row>
    <row r="68" spans="2:8" ht="30" hidden="1" customHeight="1">
      <c r="B68" s="100" t="s">
        <v>96</v>
      </c>
      <c r="C68" s="241"/>
      <c r="E68" s="106"/>
      <c r="G68" s="106"/>
      <c r="H68" s="112"/>
    </row>
    <row r="69" spans="2:8" ht="15" hidden="1" customHeight="1">
      <c r="B69" s="116"/>
      <c r="C69" s="241"/>
      <c r="E69" s="102">
        <f>SUM(E61:E68)</f>
        <v>0</v>
      </c>
      <c r="G69" s="102">
        <f>SUM(G61:G68)</f>
        <v>0</v>
      </c>
      <c r="H69" s="112"/>
    </row>
    <row r="70" spans="2:8" ht="8.25" hidden="1" customHeight="1">
      <c r="C70" s="241"/>
      <c r="F70" s="103"/>
      <c r="H70" s="112"/>
    </row>
    <row r="71" spans="2:8" ht="28.8">
      <c r="B71" s="121" t="s">
        <v>97</v>
      </c>
      <c r="C71" s="241"/>
      <c r="E71" s="106">
        <v>18</v>
      </c>
      <c r="G71" s="106">
        <f>SUM(G59+G69)</f>
        <v>-51</v>
      </c>
      <c r="H71" s="112"/>
    </row>
    <row r="72" spans="2:8" ht="7.5" customHeight="1">
      <c r="B72" s="116"/>
      <c r="C72" s="241"/>
      <c r="H72" s="112"/>
    </row>
    <row r="73" spans="2:8" ht="28.2" thickBot="1">
      <c r="B73" s="116" t="s">
        <v>98</v>
      </c>
      <c r="C73" s="241"/>
      <c r="E73" s="120">
        <f>SUM(E33+E57)</f>
        <v>-1175</v>
      </c>
      <c r="F73" s="127"/>
      <c r="G73" s="120">
        <f>SUM(G33+G57)</f>
        <v>-2853</v>
      </c>
      <c r="H73" s="112"/>
    </row>
    <row r="74" spans="2:8" ht="14.4" thickTop="1">
      <c r="B74" s="116"/>
      <c r="C74" s="245"/>
      <c r="D74" s="128"/>
      <c r="E74" s="128"/>
      <c r="F74" s="128"/>
      <c r="G74" s="229"/>
      <c r="H74" s="112"/>
    </row>
    <row r="75" spans="2:8" ht="30.75" customHeight="1">
      <c r="B75" s="116" t="s">
        <v>99</v>
      </c>
      <c r="C75" s="241"/>
      <c r="F75" s="128"/>
      <c r="H75" s="129"/>
    </row>
    <row r="76" spans="2:8" s="127" customFormat="1">
      <c r="B76" s="130" t="s">
        <v>100</v>
      </c>
      <c r="C76" s="241"/>
      <c r="D76" s="104"/>
      <c r="E76" s="102">
        <f>SUM(E73)</f>
        <v>-1175</v>
      </c>
      <c r="F76" s="128"/>
      <c r="G76" s="102">
        <f>SUM(G73)</f>
        <v>-2853</v>
      </c>
      <c r="H76" s="111"/>
    </row>
    <row r="77" spans="2:8" ht="15" hidden="1" customHeight="1">
      <c r="B77" s="100" t="s">
        <v>77</v>
      </c>
      <c r="F77" s="122"/>
      <c r="H77" s="123"/>
    </row>
    <row r="78" spans="2:8" ht="9.75" customHeight="1">
      <c r="B78" s="100"/>
      <c r="F78" s="122"/>
      <c r="H78" s="123"/>
    </row>
    <row r="79" spans="2:8" ht="25.5" customHeight="1">
      <c r="B79" s="289" t="s">
        <v>157</v>
      </c>
      <c r="C79" s="289"/>
      <c r="D79" s="289"/>
      <c r="E79" s="289"/>
      <c r="F79" s="289"/>
      <c r="G79" s="289"/>
    </row>
    <row r="80" spans="2:8" ht="24.75" customHeight="1">
      <c r="B80" s="290"/>
      <c r="C80" s="290"/>
      <c r="D80" s="290"/>
      <c r="E80" s="290"/>
      <c r="F80" s="290"/>
      <c r="G80" s="290"/>
    </row>
    <row r="81" spans="2:9" ht="19.5" customHeight="1">
      <c r="B81" s="94" t="s">
        <v>168</v>
      </c>
      <c r="F81" s="128"/>
    </row>
    <row r="82" spans="2:9" ht="7.5" customHeight="1">
      <c r="B82" s="41"/>
      <c r="F82" s="128"/>
    </row>
    <row r="84" spans="2:9">
      <c r="B84" s="42" t="s">
        <v>131</v>
      </c>
      <c r="E84" s="42" t="s">
        <v>146</v>
      </c>
    </row>
    <row r="85" spans="2:9" ht="9.9" customHeight="1">
      <c r="B85" s="42"/>
    </row>
    <row r="86" spans="2:9">
      <c r="B86" s="42"/>
    </row>
    <row r="87" spans="2:9">
      <c r="B87" s="131"/>
    </row>
    <row r="88" spans="2:9">
      <c r="B88" s="131"/>
    </row>
    <row r="89" spans="2:9" ht="15" customHeight="1">
      <c r="B89" s="200"/>
      <c r="C89" s="246"/>
      <c r="D89" s="201"/>
      <c r="E89" s="38"/>
      <c r="F89" s="43"/>
      <c r="G89" s="38"/>
    </row>
    <row r="90" spans="2:9" ht="15" customHeight="1">
      <c r="B90" s="44"/>
      <c r="C90" s="246"/>
      <c r="D90" s="201"/>
      <c r="E90" s="38"/>
      <c r="F90" s="43"/>
      <c r="G90" s="38"/>
    </row>
    <row r="91" spans="2:9" s="102" customFormat="1" ht="15" customHeight="1">
      <c r="B91" s="44"/>
      <c r="C91" s="246"/>
      <c r="D91" s="201"/>
      <c r="E91" s="38"/>
      <c r="F91" s="43"/>
      <c r="G91" s="38"/>
      <c r="H91" s="89"/>
      <c r="I91" s="89"/>
    </row>
    <row r="92" spans="2:9" ht="15" customHeight="1">
      <c r="B92" s="44"/>
      <c r="C92" s="246"/>
      <c r="D92" s="202"/>
      <c r="E92" s="38"/>
      <c r="F92" s="43"/>
      <c r="G92" s="38"/>
    </row>
    <row r="93" spans="2:9" ht="15" customHeight="1">
      <c r="B93" s="44"/>
      <c r="C93" s="247"/>
      <c r="D93" s="11"/>
      <c r="E93" s="11"/>
      <c r="F93" s="11"/>
      <c r="G93" s="11"/>
    </row>
    <row r="94" spans="2:9" ht="15" customHeight="1">
      <c r="B94" s="44"/>
      <c r="C94" s="291"/>
      <c r="D94" s="291"/>
      <c r="E94" s="291"/>
      <c r="F94" s="43"/>
      <c r="G94" s="39"/>
    </row>
    <row r="95" spans="2:9">
      <c r="C95" s="188"/>
    </row>
  </sheetData>
  <mergeCells count="9">
    <mergeCell ref="B79:G79"/>
    <mergeCell ref="B80:G80"/>
    <mergeCell ref="C94:E94"/>
    <mergeCell ref="B1:G1"/>
    <mergeCell ref="B3:G3"/>
    <mergeCell ref="B7:B8"/>
    <mergeCell ref="C7:C8"/>
    <mergeCell ref="E7:E8"/>
    <mergeCell ref="G7:G8"/>
  </mergeCells>
  <printOptions horizontalCentered="1"/>
  <pageMargins left="0.23622047244094491" right="3.937007874015748E-2" top="0.31496062992125984" bottom="0" header="0.39370078740157483" footer="0.15748031496062992"/>
  <pageSetup paperSize="9" scale="79" orientation="portrait" blackAndWhite="1" useFirstPageNumber="1" r:id="rId1"/>
  <headerFooter alignWithMargins="0">
    <oddFooter>&amp;R1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showGridLines="0" view="pageBreakPreview" topLeftCell="A24" zoomScaleNormal="100" zoomScaleSheetLayoutView="100" workbookViewId="0">
      <selection activeCell="K57" sqref="K57"/>
    </sheetView>
  </sheetViews>
  <sheetFormatPr defaultColWidth="9.109375" defaultRowHeight="13.8"/>
  <cols>
    <col min="1" max="1" width="4.44140625" style="134" customWidth="1"/>
    <col min="2" max="2" width="45" style="134" customWidth="1"/>
    <col min="3" max="3" width="9.6640625" style="187" customWidth="1"/>
    <col min="4" max="4" width="1.6640625" style="175" customWidth="1"/>
    <col min="5" max="5" width="21" style="134" customWidth="1"/>
    <col min="6" max="6" width="3" style="134" customWidth="1"/>
    <col min="7" max="7" width="18.6640625" style="134" customWidth="1"/>
    <col min="8" max="8" width="2.6640625" style="134" customWidth="1"/>
    <col min="9" max="16384" width="9.109375" style="134"/>
  </cols>
  <sheetData>
    <row r="1" spans="1:7" s="89" customFormat="1" ht="15.6">
      <c r="B1" s="292" t="s">
        <v>148</v>
      </c>
      <c r="C1" s="300"/>
      <c r="D1" s="300"/>
      <c r="E1" s="300"/>
      <c r="F1" s="300"/>
      <c r="G1" s="300"/>
    </row>
    <row r="2" spans="1:7" s="132" customFormat="1" ht="15.6">
      <c r="B2" s="135" t="s">
        <v>138</v>
      </c>
      <c r="C2" s="184"/>
      <c r="D2" s="133"/>
      <c r="E2" s="133"/>
      <c r="F2" s="133"/>
      <c r="G2" s="133"/>
    </row>
    <row r="3" spans="1:7" ht="15.6">
      <c r="B3" s="135" t="s">
        <v>158</v>
      </c>
      <c r="C3" s="184"/>
      <c r="D3" s="136"/>
      <c r="E3" s="136"/>
      <c r="F3" s="136"/>
      <c r="G3" s="136"/>
    </row>
    <row r="4" spans="1:7" s="137" customFormat="1" ht="15.6">
      <c r="B4" s="13"/>
      <c r="C4" s="185"/>
      <c r="D4" s="138"/>
    </row>
    <row r="5" spans="1:7" s="137" customFormat="1" ht="18" customHeight="1">
      <c r="B5" s="139" t="s">
        <v>22</v>
      </c>
      <c r="C5" s="186"/>
      <c r="D5" s="138"/>
      <c r="E5" s="140" t="s">
        <v>159</v>
      </c>
      <c r="F5" s="141"/>
      <c r="G5" s="140" t="s">
        <v>160</v>
      </c>
    </row>
    <row r="6" spans="1:7" s="137" customFormat="1" ht="14.25" customHeight="1">
      <c r="B6" s="135"/>
      <c r="C6" s="301" t="s">
        <v>143</v>
      </c>
      <c r="D6" s="138"/>
      <c r="E6" s="142" t="s">
        <v>2</v>
      </c>
      <c r="F6" s="141"/>
      <c r="G6" s="142" t="s">
        <v>2</v>
      </c>
    </row>
    <row r="7" spans="1:7" s="137" customFormat="1" ht="14.25" customHeight="1">
      <c r="B7" s="135"/>
      <c r="C7" s="301"/>
      <c r="D7" s="138"/>
      <c r="E7" s="143"/>
      <c r="F7" s="141"/>
      <c r="G7" s="143"/>
    </row>
    <row r="8" spans="1:7" ht="15" customHeight="1">
      <c r="B8" s="144" t="s">
        <v>101</v>
      </c>
      <c r="C8" s="302"/>
      <c r="D8" s="145"/>
      <c r="E8" s="146"/>
      <c r="F8" s="147"/>
      <c r="G8" s="146"/>
    </row>
    <row r="9" spans="1:7" s="148" customFormat="1" ht="15.6">
      <c r="B9" s="169" t="s">
        <v>4</v>
      </c>
      <c r="C9" s="248"/>
      <c r="D9" s="170"/>
    </row>
    <row r="10" spans="1:7" ht="15.6">
      <c r="A10" s="149"/>
      <c r="B10" s="156" t="s">
        <v>5</v>
      </c>
      <c r="C10" s="249">
        <v>12</v>
      </c>
      <c r="D10" s="157"/>
      <c r="E10" s="153">
        <v>6156</v>
      </c>
      <c r="F10" s="153"/>
      <c r="G10" s="153">
        <v>6538</v>
      </c>
    </row>
    <row r="11" spans="1:7" ht="30" hidden="1" customHeight="1">
      <c r="A11" s="149"/>
      <c r="B11" s="156" t="s">
        <v>102</v>
      </c>
      <c r="C11" s="249"/>
      <c r="D11" s="157"/>
      <c r="E11" s="176"/>
      <c r="F11" s="153"/>
      <c r="G11" s="176"/>
    </row>
    <row r="12" spans="1:7" ht="15.6">
      <c r="A12" s="149"/>
      <c r="B12" s="156" t="s">
        <v>103</v>
      </c>
      <c r="C12" s="249">
        <v>14</v>
      </c>
      <c r="D12" s="157"/>
      <c r="E12" s="150">
        <v>48</v>
      </c>
      <c r="F12" s="153"/>
      <c r="G12" s="150">
        <v>47</v>
      </c>
    </row>
    <row r="13" spans="1:7" s="89" customFormat="1" ht="15" customHeight="1">
      <c r="A13" s="100"/>
      <c r="B13" s="130" t="s">
        <v>104</v>
      </c>
      <c r="C13" s="250"/>
      <c r="D13" s="167"/>
      <c r="E13" s="151">
        <f>SUM(E10:E12)</f>
        <v>6204</v>
      </c>
      <c r="F13" s="152"/>
      <c r="G13" s="151">
        <f>SUM(G10:G12)</f>
        <v>6585</v>
      </c>
    </row>
    <row r="14" spans="1:7" ht="8.25" customHeight="1">
      <c r="A14" s="149"/>
      <c r="B14" s="156"/>
      <c r="C14" s="249"/>
      <c r="D14" s="157"/>
      <c r="E14" s="153"/>
      <c r="F14" s="153"/>
      <c r="G14" s="153"/>
    </row>
    <row r="15" spans="1:7" s="148" customFormat="1" ht="15.6">
      <c r="A15" s="154"/>
      <c r="B15" s="169" t="s">
        <v>6</v>
      </c>
      <c r="C15" s="248"/>
      <c r="D15" s="170"/>
      <c r="E15" s="155"/>
      <c r="F15" s="155"/>
      <c r="G15" s="155"/>
    </row>
    <row r="16" spans="1:7" ht="15.6">
      <c r="A16" s="149"/>
      <c r="B16" s="156" t="s">
        <v>7</v>
      </c>
      <c r="C16" s="249">
        <v>16</v>
      </c>
      <c r="D16" s="157"/>
      <c r="E16" s="153">
        <v>6179</v>
      </c>
      <c r="F16" s="153"/>
      <c r="G16" s="153">
        <v>5965</v>
      </c>
    </row>
    <row r="17" spans="1:11" ht="15.75" hidden="1" customHeight="1">
      <c r="A17" s="149"/>
      <c r="B17" s="156" t="s">
        <v>105</v>
      </c>
      <c r="C17" s="249"/>
      <c r="D17" s="157"/>
      <c r="E17" s="153"/>
      <c r="F17" s="153"/>
      <c r="G17" s="153"/>
    </row>
    <row r="18" spans="1:11" ht="15.6">
      <c r="A18" s="149"/>
      <c r="B18" s="156" t="s">
        <v>106</v>
      </c>
      <c r="C18" s="249">
        <v>17</v>
      </c>
      <c r="D18" s="157"/>
      <c r="E18" s="153">
        <f>62+38</f>
        <v>100</v>
      </c>
      <c r="F18" s="153"/>
      <c r="G18" s="153">
        <v>167</v>
      </c>
    </row>
    <row r="19" spans="1:11" ht="15.6">
      <c r="A19" s="149"/>
      <c r="B19" s="156" t="s">
        <v>8</v>
      </c>
      <c r="C19" s="249">
        <v>18</v>
      </c>
      <c r="D19" s="157"/>
      <c r="E19" s="153">
        <v>8</v>
      </c>
      <c r="F19" s="153"/>
      <c r="G19" s="153">
        <v>49</v>
      </c>
    </row>
    <row r="20" spans="1:11" ht="15.6">
      <c r="A20" s="149"/>
      <c r="B20" s="156" t="s">
        <v>107</v>
      </c>
      <c r="C20" s="249">
        <v>19</v>
      </c>
      <c r="D20" s="157"/>
      <c r="E20" s="150">
        <v>6</v>
      </c>
      <c r="F20" s="153"/>
      <c r="G20" s="150">
        <v>1265</v>
      </c>
    </row>
    <row r="21" spans="1:11" s="89" customFormat="1" ht="15.6">
      <c r="A21" s="100"/>
      <c r="B21" s="130" t="s">
        <v>108</v>
      </c>
      <c r="C21" s="250"/>
      <c r="D21" s="167"/>
      <c r="E21" s="151">
        <f>SUM(E16:E20)</f>
        <v>6293</v>
      </c>
      <c r="F21" s="151"/>
      <c r="G21" s="151">
        <f>SUM(G16:G20)</f>
        <v>7446</v>
      </c>
      <c r="I21" s="219"/>
      <c r="J21" s="219"/>
    </row>
    <row r="22" spans="1:11" ht="6" customHeight="1">
      <c r="A22" s="149"/>
      <c r="B22" s="168"/>
      <c r="C22" s="249"/>
      <c r="D22" s="172"/>
      <c r="E22" s="158"/>
      <c r="F22" s="158"/>
      <c r="G22" s="158"/>
    </row>
    <row r="23" spans="1:11" ht="16.2" thickBot="1">
      <c r="A23" s="149"/>
      <c r="B23" s="168" t="s">
        <v>109</v>
      </c>
      <c r="C23" s="249"/>
      <c r="D23" s="172"/>
      <c r="E23" s="159">
        <f>E13+E21</f>
        <v>12497</v>
      </c>
      <c r="F23" s="158"/>
      <c r="G23" s="159">
        <f>G13+G21</f>
        <v>14031</v>
      </c>
    </row>
    <row r="24" spans="1:11" ht="15" customHeight="1" thickTop="1">
      <c r="A24" s="149"/>
      <c r="B24" s="156"/>
      <c r="C24" s="249"/>
      <c r="D24" s="157"/>
    </row>
    <row r="25" spans="1:11" s="137" customFormat="1" ht="15.6">
      <c r="A25" s="149"/>
      <c r="B25" s="144" t="s">
        <v>110</v>
      </c>
      <c r="C25" s="251"/>
      <c r="D25" s="138"/>
      <c r="E25" s="160"/>
      <c r="F25" s="141"/>
      <c r="G25" s="160"/>
    </row>
    <row r="26" spans="1:11" s="148" customFormat="1" ht="16.5" customHeight="1">
      <c r="A26" s="154"/>
      <c r="B26" s="169" t="s">
        <v>9</v>
      </c>
      <c r="C26" s="248"/>
      <c r="D26" s="170"/>
      <c r="E26" s="161"/>
      <c r="F26" s="161"/>
      <c r="G26" s="161"/>
    </row>
    <row r="27" spans="1:11" ht="15.6">
      <c r="A27" s="149"/>
      <c r="B27" s="130" t="s">
        <v>111</v>
      </c>
      <c r="C27" s="249">
        <v>20</v>
      </c>
      <c r="D27" s="157"/>
      <c r="E27" s="153">
        <v>24570</v>
      </c>
      <c r="F27" s="153"/>
      <c r="G27" s="153">
        <v>24570</v>
      </c>
      <c r="K27" s="239"/>
    </row>
    <row r="28" spans="1:11" ht="15.6">
      <c r="A28" s="149"/>
      <c r="B28" s="130" t="s">
        <v>112</v>
      </c>
      <c r="C28" s="249"/>
      <c r="D28" s="157"/>
      <c r="E28" s="153">
        <v>3940</v>
      </c>
      <c r="F28" s="153"/>
      <c r="G28" s="153">
        <v>3922</v>
      </c>
    </row>
    <row r="29" spans="1:11" ht="15.6">
      <c r="A29" s="149"/>
      <c r="B29" s="130" t="s">
        <v>113</v>
      </c>
      <c r="C29" s="249"/>
      <c r="D29" s="157"/>
      <c r="E29" s="153">
        <v>-48190</v>
      </c>
      <c r="F29" s="153"/>
      <c r="G29" s="153">
        <v>-45388</v>
      </c>
    </row>
    <row r="30" spans="1:11" ht="15.6">
      <c r="A30" s="149"/>
      <c r="B30" s="130" t="s">
        <v>137</v>
      </c>
      <c r="C30" s="249"/>
      <c r="D30" s="157"/>
      <c r="E30" s="150">
        <v>-1193</v>
      </c>
      <c r="F30" s="153"/>
      <c r="G30" s="150">
        <v>-2802</v>
      </c>
    </row>
    <row r="31" spans="1:11" s="89" customFormat="1" ht="15.6">
      <c r="A31" s="100"/>
      <c r="B31" s="144" t="s">
        <v>10</v>
      </c>
      <c r="C31" s="250">
        <v>20</v>
      </c>
      <c r="D31" s="167"/>
      <c r="E31" s="288">
        <f>SUM(E27:E30)</f>
        <v>-20873</v>
      </c>
      <c r="F31" s="152"/>
      <c r="G31" s="288">
        <f>SUM(G27:G30)</f>
        <v>-19698</v>
      </c>
    </row>
    <row r="32" spans="1:11" ht="8.25" customHeight="1">
      <c r="A32" s="149"/>
      <c r="B32" s="130"/>
      <c r="C32" s="249"/>
      <c r="D32" s="157"/>
      <c r="E32" s="153"/>
      <c r="F32" s="153"/>
      <c r="G32" s="153"/>
    </row>
    <row r="33" spans="1:8" s="148" customFormat="1" ht="15.6">
      <c r="A33" s="154"/>
      <c r="B33" s="169" t="s">
        <v>11</v>
      </c>
      <c r="C33" s="248"/>
      <c r="D33" s="170"/>
      <c r="E33" s="155"/>
      <c r="F33" s="155"/>
      <c r="G33" s="155"/>
      <c r="H33" s="162"/>
    </row>
    <row r="34" spans="1:8" ht="15.75" hidden="1" customHeight="1">
      <c r="A34" s="149"/>
      <c r="B34" s="208" t="s">
        <v>114</v>
      </c>
      <c r="C34" s="252"/>
      <c r="D34" s="209"/>
      <c r="E34" s="210"/>
      <c r="F34" s="210"/>
      <c r="G34" s="210"/>
      <c r="H34" s="163"/>
    </row>
    <row r="35" spans="1:8" ht="15.6">
      <c r="A35" s="149"/>
      <c r="B35" s="130" t="s">
        <v>115</v>
      </c>
      <c r="C35" s="250">
        <v>21</v>
      </c>
      <c r="D35" s="167"/>
      <c r="E35" s="152">
        <v>376</v>
      </c>
      <c r="F35" s="152"/>
      <c r="G35" s="152">
        <v>400</v>
      </c>
      <c r="H35" s="163"/>
    </row>
    <row r="36" spans="1:8" ht="15.75" hidden="1" customHeight="1">
      <c r="A36" s="149"/>
      <c r="B36" s="130" t="s">
        <v>12</v>
      </c>
      <c r="C36" s="249"/>
      <c r="D36" s="157"/>
      <c r="E36" s="230"/>
      <c r="F36" s="153"/>
      <c r="G36" s="177" t="s">
        <v>79</v>
      </c>
      <c r="H36" s="164"/>
    </row>
    <row r="37" spans="1:8" ht="15.6">
      <c r="A37" s="149"/>
      <c r="B37" s="130" t="s">
        <v>150</v>
      </c>
      <c r="C37" s="249">
        <v>26</v>
      </c>
      <c r="D37" s="157"/>
      <c r="E37" s="177">
        <v>27375</v>
      </c>
      <c r="F37" s="153"/>
      <c r="G37" s="177">
        <v>27073</v>
      </c>
      <c r="H37" s="164"/>
    </row>
    <row r="38" spans="1:8" ht="15.75" hidden="1" customHeight="1">
      <c r="A38" s="149"/>
      <c r="B38" s="178" t="s">
        <v>117</v>
      </c>
      <c r="C38" s="249"/>
      <c r="D38" s="165"/>
      <c r="E38" s="177"/>
      <c r="F38" s="153"/>
      <c r="G38" s="177" t="s">
        <v>79</v>
      </c>
      <c r="H38" s="164"/>
    </row>
    <row r="39" spans="1:8" s="164" customFormat="1" ht="15.75" hidden="1" customHeight="1">
      <c r="A39" s="166"/>
      <c r="B39" s="178" t="s">
        <v>118</v>
      </c>
      <c r="C39" s="249">
        <v>22</v>
      </c>
      <c r="D39" s="157"/>
      <c r="E39" s="179"/>
      <c r="F39" s="153"/>
      <c r="G39" s="179" t="s">
        <v>79</v>
      </c>
    </row>
    <row r="40" spans="1:8" ht="15.75" hidden="1" customHeight="1">
      <c r="A40" s="149"/>
      <c r="B40" s="156" t="s">
        <v>119</v>
      </c>
      <c r="C40" s="249"/>
      <c r="D40" s="165"/>
      <c r="E40" s="153"/>
      <c r="F40" s="153"/>
      <c r="G40" s="153"/>
      <c r="H40" s="164"/>
    </row>
    <row r="41" spans="1:8" ht="15.75" hidden="1" customHeight="1">
      <c r="A41" s="149"/>
      <c r="B41" s="178" t="s">
        <v>120</v>
      </c>
      <c r="C41" s="249"/>
      <c r="D41" s="157"/>
      <c r="E41" s="179"/>
      <c r="F41" s="180"/>
      <c r="G41" s="179">
        <v>0</v>
      </c>
      <c r="H41" s="164"/>
    </row>
    <row r="42" spans="1:8" s="89" customFormat="1" ht="15.6">
      <c r="A42" s="100"/>
      <c r="B42" s="130" t="s">
        <v>121</v>
      </c>
      <c r="C42" s="250"/>
      <c r="D42" s="167"/>
      <c r="E42" s="174">
        <f>SUM(E34:E41)</f>
        <v>27751</v>
      </c>
      <c r="F42" s="151"/>
      <c r="G42" s="174">
        <f>SUM(G34:G41)</f>
        <v>27473</v>
      </c>
      <c r="H42" s="163"/>
    </row>
    <row r="43" spans="1:8" ht="9" customHeight="1">
      <c r="A43" s="149"/>
      <c r="B43" s="130"/>
      <c r="C43" s="250"/>
      <c r="D43" s="167"/>
      <c r="E43" s="151"/>
      <c r="F43" s="151"/>
      <c r="G43" s="151"/>
    </row>
    <row r="44" spans="1:8" s="148" customFormat="1" ht="15.6">
      <c r="A44" s="154"/>
      <c r="B44" s="169" t="s">
        <v>13</v>
      </c>
      <c r="C44" s="248"/>
      <c r="D44" s="170"/>
      <c r="E44" s="171"/>
      <c r="F44" s="171"/>
      <c r="G44" s="171"/>
    </row>
    <row r="45" spans="1:8" s="164" customFormat="1" ht="15.6">
      <c r="A45" s="166"/>
      <c r="B45" s="130" t="s">
        <v>116</v>
      </c>
      <c r="C45" s="250">
        <v>22</v>
      </c>
      <c r="D45" s="170"/>
      <c r="E45" s="151">
        <f>223+18</f>
        <v>241</v>
      </c>
      <c r="F45" s="151"/>
      <c r="G45" s="151">
        <v>215</v>
      </c>
    </row>
    <row r="46" spans="1:8" ht="15.75" hidden="1" customHeight="1">
      <c r="A46" s="149"/>
      <c r="B46" s="130" t="s">
        <v>122</v>
      </c>
      <c r="C46" s="250"/>
      <c r="D46" s="170"/>
      <c r="E46" s="151"/>
      <c r="F46" s="151"/>
      <c r="G46" s="151"/>
    </row>
    <row r="47" spans="1:8" ht="15.75" hidden="1" customHeight="1">
      <c r="A47" s="149"/>
      <c r="B47" s="130" t="s">
        <v>123</v>
      </c>
      <c r="C47" s="250">
        <v>15</v>
      </c>
      <c r="D47" s="170"/>
      <c r="E47" s="151"/>
      <c r="F47" s="151"/>
      <c r="G47" s="151"/>
    </row>
    <row r="48" spans="1:8" ht="15.6">
      <c r="A48" s="149"/>
      <c r="B48" s="178" t="s">
        <v>124</v>
      </c>
      <c r="C48" s="250">
        <v>26</v>
      </c>
      <c r="D48" s="170"/>
      <c r="E48" s="151">
        <v>4549</v>
      </c>
      <c r="F48" s="151"/>
      <c r="G48" s="151">
        <v>5398</v>
      </c>
    </row>
    <row r="49" spans="1:10" ht="28.2">
      <c r="A49" s="149"/>
      <c r="B49" s="178" t="s">
        <v>125</v>
      </c>
      <c r="C49" s="250">
        <v>21</v>
      </c>
      <c r="D49" s="167"/>
      <c r="E49" s="151">
        <v>687</v>
      </c>
      <c r="F49" s="152"/>
      <c r="G49" s="151">
        <v>613</v>
      </c>
    </row>
    <row r="50" spans="1:10" ht="15.75" customHeight="1">
      <c r="A50" s="149"/>
      <c r="B50" s="178" t="s">
        <v>126</v>
      </c>
      <c r="C50" s="250">
        <v>23</v>
      </c>
      <c r="D50" s="167"/>
      <c r="E50" s="173">
        <v>142</v>
      </c>
      <c r="F50" s="152"/>
      <c r="G50" s="173">
        <v>30</v>
      </c>
    </row>
    <row r="51" spans="1:10" s="89" customFormat="1" ht="15.6">
      <c r="A51" s="100"/>
      <c r="B51" s="130" t="s">
        <v>127</v>
      </c>
      <c r="C51" s="250"/>
      <c r="D51" s="167"/>
      <c r="E51" s="151">
        <f>SUM(E45:E50)</f>
        <v>5619</v>
      </c>
      <c r="F51" s="151"/>
      <c r="G51" s="151">
        <f>SUM(G45:G50)</f>
        <v>6256</v>
      </c>
    </row>
    <row r="52" spans="1:10" s="89" customFormat="1" ht="8.25" customHeight="1">
      <c r="A52" s="100"/>
      <c r="B52" s="130"/>
      <c r="C52" s="250"/>
      <c r="D52" s="167"/>
      <c r="E52" s="151"/>
      <c r="F52" s="151"/>
      <c r="G52" s="151"/>
    </row>
    <row r="53" spans="1:10" s="89" customFormat="1" ht="16.5" customHeight="1">
      <c r="A53" s="100"/>
      <c r="B53" s="130" t="s">
        <v>14</v>
      </c>
      <c r="C53" s="250"/>
      <c r="D53" s="167"/>
      <c r="E53" s="174">
        <f>SUM(E51+E42)</f>
        <v>33370</v>
      </c>
      <c r="F53" s="151"/>
      <c r="G53" s="174">
        <f>SUM(G51+G42)</f>
        <v>33729</v>
      </c>
      <c r="I53" s="219"/>
      <c r="J53" s="219"/>
    </row>
    <row r="54" spans="1:10" s="89" customFormat="1" ht="6" customHeight="1">
      <c r="A54" s="100"/>
      <c r="B54" s="130"/>
      <c r="C54" s="250"/>
      <c r="D54" s="167"/>
      <c r="E54" s="151"/>
      <c r="F54" s="151"/>
      <c r="G54" s="151"/>
    </row>
    <row r="55" spans="1:10" ht="16.2" thickBot="1">
      <c r="A55" s="149"/>
      <c r="B55" s="116" t="s">
        <v>128</v>
      </c>
      <c r="C55" s="249"/>
      <c r="D55" s="172"/>
      <c r="E55" s="159">
        <f>SUM(E53+E31)</f>
        <v>12497</v>
      </c>
      <c r="F55" s="158"/>
      <c r="G55" s="159">
        <f>SUM(G53+G31)</f>
        <v>14031</v>
      </c>
    </row>
    <row r="56" spans="1:10" s="89" customFormat="1" ht="14.4" thickTop="1"/>
    <row r="57" spans="1:10" s="89" customFormat="1"/>
    <row r="58" spans="1:10" s="89" customFormat="1"/>
    <row r="59" spans="1:10" s="89" customFormat="1" ht="15" customHeight="1">
      <c r="B59" s="94" t="s">
        <v>168</v>
      </c>
      <c r="C59" s="189"/>
      <c r="D59" s="104"/>
      <c r="E59" s="102"/>
      <c r="F59" s="128"/>
      <c r="G59" s="102"/>
    </row>
    <row r="60" spans="1:10" s="89" customFormat="1" ht="15" customHeight="1">
      <c r="B60" s="41"/>
      <c r="C60" s="189"/>
      <c r="D60" s="104"/>
      <c r="E60" s="102"/>
      <c r="F60" s="128"/>
      <c r="G60" s="102"/>
    </row>
    <row r="61" spans="1:10" s="89" customFormat="1" ht="15" customHeight="1">
      <c r="C61" s="189"/>
      <c r="D61" s="104"/>
      <c r="E61" s="102"/>
      <c r="G61" s="102"/>
    </row>
    <row r="62" spans="1:10" s="89" customFormat="1" ht="13.5" customHeight="1">
      <c r="B62" s="42" t="s">
        <v>131</v>
      </c>
      <c r="C62" s="189"/>
      <c r="D62" s="104"/>
      <c r="E62" s="42" t="s">
        <v>146</v>
      </c>
      <c r="G62" s="102"/>
    </row>
    <row r="63" spans="1:10" s="89" customFormat="1" ht="15" customHeight="1">
      <c r="B63" s="42"/>
      <c r="C63" s="189"/>
      <c r="D63" s="104"/>
      <c r="E63" s="102"/>
      <c r="G63" s="102"/>
    </row>
    <row r="64" spans="1:10" s="89" customFormat="1" ht="15" customHeight="1"/>
    <row r="65" s="89" customFormat="1"/>
    <row r="66" s="134" customFormat="1"/>
    <row r="67" s="134" customFormat="1"/>
  </sheetData>
  <mergeCells count="2">
    <mergeCell ref="B1:G1"/>
    <mergeCell ref="C6:C8"/>
  </mergeCells>
  <printOptions horizontalCentered="1"/>
  <pageMargins left="0.47244094488188981" right="0.11811023622047245" top="0.51181102362204722" bottom="0" header="0.43307086614173229" footer="0.23622047244094491"/>
  <pageSetup paperSize="9" scale="76" firstPageNumber="2" fitToHeight="0" orientation="portrait" blackAndWhite="1" useFirstPageNumber="1" horizontalDpi="300" verticalDpi="300" r:id="rId1"/>
  <headerFooter alignWithMargins="0">
    <oddFooter xml:space="preserve">&amp;L&amp;"Times New Roman,Regular"&amp;9
&amp;R&amp;"Times New Roman,Regular"2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6"/>
  <sheetViews>
    <sheetView showGridLines="0" view="pageBreakPreview" zoomScaleNormal="100" zoomScaleSheetLayoutView="100" workbookViewId="0">
      <selection activeCell="H48" sqref="H48"/>
    </sheetView>
  </sheetViews>
  <sheetFormatPr defaultColWidth="9.33203125" defaultRowHeight="13.8"/>
  <cols>
    <col min="1" max="1" width="31.44140625" style="49" customWidth="1"/>
    <col min="2" max="2" width="9" style="192" customWidth="1"/>
    <col min="3" max="3" width="0.88671875" style="49" customWidth="1"/>
    <col min="4" max="4" width="23" style="49" customWidth="1"/>
    <col min="5" max="5" width="3.109375" style="49" customWidth="1"/>
    <col min="6" max="6" width="10.33203125" style="49" hidden="1" customWidth="1"/>
    <col min="7" max="7" width="1.44140625" style="49" hidden="1" customWidth="1"/>
    <col min="8" max="8" width="12.6640625" style="49" customWidth="1"/>
    <col min="9" max="9" width="3.109375" style="49" customWidth="1"/>
    <col min="10" max="10" width="12.88671875" style="49" customWidth="1"/>
    <col min="11" max="11" width="3.109375" style="49" customWidth="1"/>
    <col min="12" max="12" width="12.88671875" style="49" customWidth="1"/>
    <col min="13" max="13" width="3.109375" style="49" customWidth="1"/>
    <col min="14" max="14" width="13.88671875" style="49" customWidth="1"/>
    <col min="15" max="15" width="3.109375" style="49" customWidth="1"/>
    <col min="16" max="16" width="14.6640625" style="49" customWidth="1"/>
    <col min="17" max="16384" width="9.33203125" style="49"/>
  </cols>
  <sheetData>
    <row r="1" spans="1:17" s="89" customFormat="1">
      <c r="A1" s="305" t="s">
        <v>148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</row>
    <row r="2" spans="1:17" s="48" customFormat="1" ht="18" customHeight="1">
      <c r="A2" s="46"/>
      <c r="B2" s="254"/>
      <c r="C2" s="273"/>
      <c r="D2" s="273"/>
      <c r="E2" s="273"/>
      <c r="F2" s="273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7" ht="18" customHeight="1">
      <c r="A3" s="306" t="s">
        <v>135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</row>
    <row r="4" spans="1:17" ht="18" customHeight="1">
      <c r="A4" s="135" t="s">
        <v>167</v>
      </c>
      <c r="B4" s="190"/>
      <c r="C4" s="269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</row>
    <row r="5" spans="1:17" ht="16.5" customHeight="1">
      <c r="A5" s="307"/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</row>
    <row r="6" spans="1:17" ht="44.25" customHeight="1">
      <c r="A6" s="13" t="s">
        <v>22</v>
      </c>
      <c r="B6" s="255" t="s">
        <v>145</v>
      </c>
      <c r="C6" s="50"/>
      <c r="D6" s="308" t="s">
        <v>49</v>
      </c>
      <c r="E6" s="271"/>
      <c r="F6" s="308" t="s">
        <v>50</v>
      </c>
      <c r="G6" s="271"/>
      <c r="H6" s="308" t="s">
        <v>51</v>
      </c>
      <c r="I6" s="271"/>
      <c r="J6" s="308" t="s">
        <v>52</v>
      </c>
      <c r="K6" s="271"/>
      <c r="L6" s="308" t="s">
        <v>53</v>
      </c>
      <c r="M6" s="271"/>
      <c r="N6" s="308" t="s">
        <v>54</v>
      </c>
      <c r="O6" s="272"/>
      <c r="P6" s="309" t="s">
        <v>55</v>
      </c>
    </row>
    <row r="7" spans="1:17" s="56" customFormat="1" ht="3" customHeight="1">
      <c r="A7" s="51"/>
      <c r="B7" s="51"/>
      <c r="C7" s="52"/>
      <c r="D7" s="308"/>
      <c r="E7" s="53"/>
      <c r="F7" s="308"/>
      <c r="G7" s="53"/>
      <c r="H7" s="308"/>
      <c r="I7" s="54"/>
      <c r="J7" s="308"/>
      <c r="K7" s="54"/>
      <c r="L7" s="308"/>
      <c r="M7" s="53"/>
      <c r="N7" s="308"/>
      <c r="O7" s="55"/>
      <c r="P7" s="309"/>
    </row>
    <row r="8" spans="1:17" s="60" customFormat="1" ht="15.6">
      <c r="A8" s="57"/>
      <c r="B8" s="57"/>
      <c r="C8" s="57"/>
      <c r="D8" s="58" t="s">
        <v>2</v>
      </c>
      <c r="E8" s="58"/>
      <c r="F8" s="58" t="s">
        <v>2</v>
      </c>
      <c r="G8" s="58"/>
      <c r="H8" s="58" t="s">
        <v>2</v>
      </c>
      <c r="I8" s="59"/>
      <c r="J8" s="58" t="s">
        <v>2</v>
      </c>
      <c r="K8" s="59"/>
      <c r="L8" s="58" t="s">
        <v>2</v>
      </c>
      <c r="M8" s="58"/>
      <c r="N8" s="58" t="s">
        <v>2</v>
      </c>
      <c r="O8" s="58"/>
      <c r="P8" s="141" t="s">
        <v>2</v>
      </c>
    </row>
    <row r="9" spans="1:17" s="60" customFormat="1" ht="8.25" customHeight="1">
      <c r="A9" s="57"/>
      <c r="B9" s="57"/>
      <c r="C9" s="57"/>
      <c r="D9" s="61"/>
      <c r="E9" s="61"/>
      <c r="F9" s="61"/>
      <c r="G9" s="61"/>
      <c r="H9" s="61"/>
      <c r="I9" s="62"/>
      <c r="J9" s="61"/>
      <c r="K9" s="62"/>
      <c r="L9" s="61"/>
      <c r="M9" s="61"/>
      <c r="N9" s="61"/>
      <c r="O9" s="61"/>
      <c r="P9" s="160"/>
    </row>
    <row r="10" spans="1:17" ht="15.6">
      <c r="A10" s="63"/>
      <c r="B10" s="256"/>
      <c r="C10" s="64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6"/>
    </row>
    <row r="11" spans="1:17" ht="31.5" customHeight="1" thickBot="1">
      <c r="A11" s="67" t="s">
        <v>164</v>
      </c>
      <c r="B11" s="257"/>
      <c r="C11" s="68"/>
      <c r="D11" s="69">
        <v>24570</v>
      </c>
      <c r="E11" s="70"/>
      <c r="F11" s="69">
        <v>0</v>
      </c>
      <c r="G11" s="70"/>
      <c r="H11" s="69">
        <v>4473</v>
      </c>
      <c r="I11" s="66"/>
      <c r="J11" s="69">
        <v>-500</v>
      </c>
      <c r="K11" s="66"/>
      <c r="L11" s="69">
        <v>-44415</v>
      </c>
      <c r="M11" s="70"/>
      <c r="N11" s="69">
        <v>-973</v>
      </c>
      <c r="O11" s="70"/>
      <c r="P11" s="231">
        <f>SUM(D11:N11)</f>
        <v>-16845</v>
      </c>
    </row>
    <row r="12" spans="1:17" ht="16.2" thickTop="1">
      <c r="A12" s="71"/>
      <c r="B12" s="258"/>
      <c r="C12" s="64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232"/>
    </row>
    <row r="13" spans="1:17" ht="15.6">
      <c r="A13" s="156" t="s">
        <v>16</v>
      </c>
      <c r="B13" s="257"/>
      <c r="C13" s="64"/>
      <c r="D13" s="72">
        <v>0</v>
      </c>
      <c r="E13" s="72"/>
      <c r="F13" s="72"/>
      <c r="G13" s="72"/>
      <c r="H13" s="72">
        <v>0</v>
      </c>
      <c r="I13" s="72"/>
      <c r="J13" s="72">
        <v>0</v>
      </c>
      <c r="K13" s="72"/>
      <c r="L13" s="72"/>
      <c r="M13" s="72"/>
      <c r="N13" s="65">
        <v>-2802</v>
      </c>
      <c r="O13" s="72"/>
      <c r="P13" s="233">
        <f>SUM(D13:N13)</f>
        <v>-2802</v>
      </c>
      <c r="Q13" s="73"/>
    </row>
    <row r="14" spans="1:17" ht="27.6">
      <c r="A14" s="71" t="s">
        <v>56</v>
      </c>
      <c r="B14" s="256"/>
      <c r="C14" s="64"/>
      <c r="D14" s="72">
        <v>0</v>
      </c>
      <c r="E14" s="72"/>
      <c r="F14" s="72"/>
      <c r="G14" s="72"/>
      <c r="H14" s="72">
        <v>0</v>
      </c>
      <c r="I14" s="72"/>
      <c r="J14" s="286">
        <v>-51</v>
      </c>
      <c r="K14" s="72"/>
      <c r="L14" s="72">
        <v>0</v>
      </c>
      <c r="M14" s="72"/>
      <c r="N14" s="72">
        <v>0</v>
      </c>
      <c r="O14" s="72"/>
      <c r="P14" s="233">
        <f>SUM(D14:N14)</f>
        <v>-51</v>
      </c>
    </row>
    <row r="15" spans="1:17" ht="27.6">
      <c r="A15" s="193" t="s">
        <v>57</v>
      </c>
      <c r="B15" s="256"/>
      <c r="C15" s="64"/>
      <c r="D15" s="74">
        <f>SUM(D13:D14)</f>
        <v>0</v>
      </c>
      <c r="E15" s="72"/>
      <c r="F15" s="72"/>
      <c r="G15" s="72"/>
      <c r="H15" s="74">
        <f>SUM(H13:H14)</f>
        <v>0</v>
      </c>
      <c r="I15" s="72"/>
      <c r="J15" s="74">
        <f>SUM(J13:J14)</f>
        <v>-51</v>
      </c>
      <c r="K15" s="72"/>
      <c r="L15" s="74">
        <f>SUM(L13:L14)</f>
        <v>0</v>
      </c>
      <c r="M15" s="72"/>
      <c r="N15" s="74">
        <f>N12+N13+N14</f>
        <v>-2802</v>
      </c>
      <c r="O15" s="72"/>
      <c r="P15" s="234">
        <f>SUM(P12:P14)</f>
        <v>-2853</v>
      </c>
    </row>
    <row r="16" spans="1:17" ht="15.6" hidden="1">
      <c r="A16" s="71"/>
      <c r="B16" s="256"/>
      <c r="C16" s="64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233"/>
    </row>
    <row r="17" spans="1:17" ht="15.6" hidden="1">
      <c r="A17" s="274" t="s">
        <v>133</v>
      </c>
      <c r="B17" s="256"/>
      <c r="C17" s="64"/>
      <c r="D17" s="72">
        <v>0</v>
      </c>
      <c r="E17" s="72"/>
      <c r="F17" s="72"/>
      <c r="G17" s="72"/>
      <c r="H17" s="72">
        <v>0</v>
      </c>
      <c r="I17" s="72"/>
      <c r="J17" s="72">
        <v>0</v>
      </c>
      <c r="K17" s="72"/>
      <c r="L17" s="72"/>
      <c r="M17" s="72"/>
      <c r="N17" s="72"/>
      <c r="O17" s="72"/>
      <c r="P17" s="233">
        <f>SUM(D17:N17)</f>
        <v>0</v>
      </c>
    </row>
    <row r="18" spans="1:17" ht="15.6" hidden="1">
      <c r="A18" s="156" t="s">
        <v>59</v>
      </c>
      <c r="B18" s="256"/>
      <c r="C18" s="64"/>
      <c r="D18" s="72">
        <v>0</v>
      </c>
      <c r="E18" s="72"/>
      <c r="F18" s="72"/>
      <c r="G18" s="72"/>
      <c r="H18" s="72">
        <v>0</v>
      </c>
      <c r="I18" s="72"/>
      <c r="J18" s="72">
        <v>0</v>
      </c>
      <c r="K18" s="72"/>
      <c r="L18" s="72">
        <v>0</v>
      </c>
      <c r="M18" s="72"/>
      <c r="N18" s="72">
        <v>0</v>
      </c>
      <c r="O18" s="72"/>
      <c r="P18" s="233">
        <f>SUM(D18:N18)</f>
        <v>0</v>
      </c>
      <c r="Q18" s="73"/>
    </row>
    <row r="19" spans="1:17" ht="15.6" hidden="1">
      <c r="A19" s="71" t="s">
        <v>132</v>
      </c>
      <c r="B19" s="258"/>
      <c r="C19" s="64"/>
      <c r="D19" s="218">
        <v>0</v>
      </c>
      <c r="E19" s="72"/>
      <c r="F19" s="72"/>
      <c r="G19" s="72"/>
      <c r="H19" s="75"/>
      <c r="I19" s="72"/>
      <c r="J19" s="75">
        <v>0</v>
      </c>
      <c r="K19" s="72"/>
      <c r="L19" s="75"/>
      <c r="M19" s="72"/>
      <c r="N19" s="75">
        <v>0</v>
      </c>
      <c r="O19" s="72"/>
      <c r="P19" s="235">
        <f>SUM(D19:N19)</f>
        <v>0</v>
      </c>
      <c r="Q19" s="73"/>
    </row>
    <row r="20" spans="1:17" ht="15.6" hidden="1">
      <c r="A20" s="71" t="s">
        <v>60</v>
      </c>
      <c r="B20" s="256"/>
      <c r="C20" s="64"/>
      <c r="D20" s="72">
        <f>SUM(D16:D19)</f>
        <v>0</v>
      </c>
      <c r="E20" s="72"/>
      <c r="F20" s="72"/>
      <c r="G20" s="72"/>
      <c r="H20" s="72">
        <f>-E20</f>
        <v>0</v>
      </c>
      <c r="I20" s="72"/>
      <c r="J20" s="72">
        <f>SUM(J16:J19)</f>
        <v>0</v>
      </c>
      <c r="K20" s="72"/>
      <c r="L20" s="72">
        <f>SUM(L16:L19)</f>
        <v>0</v>
      </c>
      <c r="M20" s="72"/>
      <c r="N20" s="72">
        <f>SUM(N16:N19)</f>
        <v>0</v>
      </c>
      <c r="O20" s="72"/>
      <c r="P20" s="233">
        <f>SUM(P17:P19)</f>
        <v>0</v>
      </c>
      <c r="Q20" s="73"/>
    </row>
    <row r="21" spans="1:17" ht="15.6">
      <c r="A21" s="71"/>
      <c r="C21" s="64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233"/>
      <c r="Q21" s="73"/>
    </row>
    <row r="22" spans="1:17" ht="27.6">
      <c r="A22" s="156" t="s">
        <v>61</v>
      </c>
      <c r="B22" s="256"/>
      <c r="C22" s="64"/>
      <c r="D22" s="72">
        <v>0</v>
      </c>
      <c r="E22" s="72"/>
      <c r="F22" s="72"/>
      <c r="G22" s="72"/>
      <c r="H22" s="72">
        <v>0</v>
      </c>
      <c r="I22" s="72"/>
      <c r="J22" s="72">
        <v>0</v>
      </c>
      <c r="K22" s="72"/>
      <c r="L22" s="72">
        <v>-973</v>
      </c>
      <c r="M22" s="72"/>
      <c r="N22" s="72">
        <v>973</v>
      </c>
      <c r="O22" s="72"/>
      <c r="P22" s="233">
        <f>SUM(D22:N22)</f>
        <v>0</v>
      </c>
      <c r="Q22" s="73"/>
    </row>
    <row r="23" spans="1:17" ht="15.6" hidden="1">
      <c r="A23" s="274" t="s">
        <v>134</v>
      </c>
      <c r="B23" s="256"/>
      <c r="C23" s="64"/>
      <c r="D23" s="72">
        <v>0</v>
      </c>
      <c r="E23" s="72"/>
      <c r="F23" s="72"/>
      <c r="G23" s="72"/>
      <c r="H23" s="72">
        <v>0</v>
      </c>
      <c r="I23" s="72"/>
      <c r="J23" s="72">
        <v>0</v>
      </c>
      <c r="K23" s="72"/>
      <c r="L23" s="72"/>
      <c r="M23" s="72"/>
      <c r="N23" s="72">
        <v>0</v>
      </c>
      <c r="O23" s="72"/>
      <c r="P23" s="233">
        <f>SUM(D23:N23)</f>
        <v>0</v>
      </c>
      <c r="Q23" s="73"/>
    </row>
    <row r="24" spans="1:17" ht="15.6" hidden="1">
      <c r="A24" s="274" t="s">
        <v>130</v>
      </c>
      <c r="B24" s="256"/>
      <c r="C24" s="64"/>
      <c r="D24" s="65">
        <f>2780-2780</f>
        <v>0</v>
      </c>
      <c r="E24" s="72"/>
      <c r="F24" s="72"/>
      <c r="G24" s="72"/>
      <c r="H24" s="72">
        <v>0</v>
      </c>
      <c r="I24" s="72"/>
      <c r="J24" s="72">
        <v>0</v>
      </c>
      <c r="K24" s="72"/>
      <c r="L24" s="72">
        <v>0</v>
      </c>
      <c r="M24" s="72"/>
      <c r="N24" s="72">
        <v>0</v>
      </c>
      <c r="O24" s="72"/>
      <c r="P24" s="233">
        <f>SUM(D24:N24)</f>
        <v>0</v>
      </c>
      <c r="Q24" s="73"/>
    </row>
    <row r="25" spans="1:17" ht="15.6" hidden="1">
      <c r="A25" s="71" t="s">
        <v>21</v>
      </c>
      <c r="B25" s="256"/>
      <c r="C25" s="64"/>
      <c r="D25" s="72">
        <v>0</v>
      </c>
      <c r="E25" s="72"/>
      <c r="F25" s="72"/>
      <c r="G25" s="72"/>
      <c r="H25" s="72">
        <v>0</v>
      </c>
      <c r="I25" s="72"/>
      <c r="J25" s="72">
        <v>0</v>
      </c>
      <c r="K25" s="72"/>
      <c r="L25" s="72"/>
      <c r="M25" s="72"/>
      <c r="N25" s="72"/>
      <c r="O25" s="72"/>
      <c r="P25" s="233">
        <f>SUM(D25:N25)</f>
        <v>0</v>
      </c>
    </row>
    <row r="26" spans="1:17" ht="28.2" thickBot="1">
      <c r="A26" s="67" t="s">
        <v>151</v>
      </c>
      <c r="B26" s="256"/>
      <c r="C26" s="68"/>
      <c r="D26" s="76">
        <f>SUM(D11+D15+D20+D22+D23+D24+D25)</f>
        <v>24570</v>
      </c>
      <c r="E26" s="77"/>
      <c r="F26" s="76">
        <f>SUM(F11:F25)</f>
        <v>0</v>
      </c>
      <c r="G26" s="77"/>
      <c r="H26" s="76">
        <f>SUM(H11+H15+H20+H22+H23+H24+H25)</f>
        <v>4473</v>
      </c>
      <c r="I26" s="78"/>
      <c r="J26" s="76">
        <f>SUM(J11+J15+J20+J22+J23+J24+J25)</f>
        <v>-551</v>
      </c>
      <c r="K26" s="78"/>
      <c r="L26" s="76">
        <f>SUM(L11+L15+L20+L22+L23+L24+L25)</f>
        <v>-45388</v>
      </c>
      <c r="M26" s="77"/>
      <c r="N26" s="76">
        <f>N11+N15+N20+N22+N23+N25</f>
        <v>-2802</v>
      </c>
      <c r="O26" s="77"/>
      <c r="P26" s="236">
        <f>SUM(P11+P15+P20+P22+P23+P24+P25)</f>
        <v>-19698</v>
      </c>
    </row>
    <row r="27" spans="1:17" ht="7.5" customHeight="1" thickTop="1">
      <c r="A27" s="71"/>
      <c r="B27" s="256"/>
      <c r="C27" s="64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232"/>
    </row>
    <row r="28" spans="1:17" ht="15.6">
      <c r="A28" s="156" t="s">
        <v>16</v>
      </c>
      <c r="B28" s="257"/>
      <c r="C28" s="64"/>
      <c r="D28" s="65">
        <v>0</v>
      </c>
      <c r="E28" s="65"/>
      <c r="F28" s="65"/>
      <c r="G28" s="65"/>
      <c r="H28" s="65">
        <v>0</v>
      </c>
      <c r="I28" s="65"/>
      <c r="J28" s="65">
        <v>0</v>
      </c>
      <c r="K28" s="65"/>
      <c r="L28" s="65">
        <v>0</v>
      </c>
      <c r="M28" s="65"/>
      <c r="N28" s="65">
        <v>-1193</v>
      </c>
      <c r="O28" s="65"/>
      <c r="P28" s="237">
        <f>N28</f>
        <v>-1193</v>
      </c>
      <c r="Q28" s="73"/>
    </row>
    <row r="29" spans="1:17" ht="27.6">
      <c r="A29" s="71" t="s">
        <v>56</v>
      </c>
      <c r="B29" s="256"/>
      <c r="C29" s="64"/>
      <c r="D29" s="65">
        <v>0</v>
      </c>
      <c r="E29" s="65"/>
      <c r="F29" s="65"/>
      <c r="G29" s="65"/>
      <c r="H29" s="65">
        <v>0</v>
      </c>
      <c r="I29" s="65"/>
      <c r="J29" s="65">
        <v>18</v>
      </c>
      <c r="K29" s="65"/>
      <c r="L29" s="65">
        <v>0</v>
      </c>
      <c r="M29" s="65"/>
      <c r="N29" s="65">
        <v>0</v>
      </c>
      <c r="O29" s="65"/>
      <c r="P29" s="237">
        <f>SUM(D29:N29)</f>
        <v>18</v>
      </c>
    </row>
    <row r="30" spans="1:17" ht="27.6">
      <c r="A30" s="80" t="s">
        <v>57</v>
      </c>
      <c r="B30" s="256"/>
      <c r="C30" s="79"/>
      <c r="D30" s="74">
        <f>SUM(D28:D29)</f>
        <v>0</v>
      </c>
      <c r="E30" s="72"/>
      <c r="F30" s="72"/>
      <c r="G30" s="72"/>
      <c r="H30" s="74">
        <f>SUM(H28:H29)</f>
        <v>0</v>
      </c>
      <c r="I30" s="72"/>
      <c r="J30" s="74">
        <f>SUM(J28:J29)</f>
        <v>18</v>
      </c>
      <c r="K30" s="72"/>
      <c r="L30" s="74">
        <f>SUM(L28:L29)</f>
        <v>0</v>
      </c>
      <c r="M30" s="72"/>
      <c r="N30" s="74">
        <f>SUM(N28:N29)</f>
        <v>-1193</v>
      </c>
      <c r="O30" s="72"/>
      <c r="P30" s="238">
        <f>P28+P29</f>
        <v>-1175</v>
      </c>
    </row>
    <row r="31" spans="1:17" ht="15.6">
      <c r="A31" s="80"/>
      <c r="B31" s="256"/>
      <c r="C31" s="79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233"/>
    </row>
    <row r="32" spans="1:17" ht="15.6" hidden="1">
      <c r="A32" s="80" t="s">
        <v>58</v>
      </c>
      <c r="B32" s="259"/>
      <c r="C32" s="79"/>
      <c r="D32" s="72">
        <v>0</v>
      </c>
      <c r="E32" s="72"/>
      <c r="F32" s="72"/>
      <c r="G32" s="72"/>
      <c r="H32" s="72">
        <v>0</v>
      </c>
      <c r="I32" s="72"/>
      <c r="J32" s="72">
        <v>0</v>
      </c>
      <c r="K32" s="72"/>
      <c r="L32" s="72">
        <v>0</v>
      </c>
      <c r="M32" s="72"/>
      <c r="N32" s="72">
        <v>0</v>
      </c>
      <c r="O32" s="72"/>
      <c r="P32" s="233">
        <f>SUM(D32:N32)</f>
        <v>0</v>
      </c>
    </row>
    <row r="33" spans="1:17" ht="15.6" hidden="1">
      <c r="A33" s="274" t="s">
        <v>59</v>
      </c>
      <c r="B33" s="259"/>
      <c r="C33" s="79"/>
      <c r="D33" s="72">
        <v>0</v>
      </c>
      <c r="E33" s="72"/>
      <c r="F33" s="72"/>
      <c r="G33" s="72"/>
      <c r="H33" s="72">
        <v>0</v>
      </c>
      <c r="I33" s="72"/>
      <c r="J33" s="72">
        <v>0</v>
      </c>
      <c r="K33" s="72"/>
      <c r="L33" s="72">
        <v>0</v>
      </c>
      <c r="M33" s="72"/>
      <c r="N33" s="72">
        <v>0</v>
      </c>
      <c r="O33" s="72"/>
      <c r="P33" s="233">
        <f>SUM(D33:N33)</f>
        <v>0</v>
      </c>
      <c r="Q33" s="73"/>
    </row>
    <row r="34" spans="1:17" ht="15.6" hidden="1">
      <c r="A34" s="80" t="s">
        <v>63</v>
      </c>
      <c r="B34" s="259"/>
      <c r="C34" s="79"/>
      <c r="D34" s="75">
        <v>0</v>
      </c>
      <c r="E34" s="72"/>
      <c r="F34" s="72"/>
      <c r="G34" s="72"/>
      <c r="H34" s="75">
        <v>0</v>
      </c>
      <c r="I34" s="72"/>
      <c r="J34" s="75">
        <v>0</v>
      </c>
      <c r="K34" s="72"/>
      <c r="L34" s="75">
        <v>0</v>
      </c>
      <c r="M34" s="72"/>
      <c r="N34" s="75">
        <v>0</v>
      </c>
      <c r="O34" s="72"/>
      <c r="P34" s="235">
        <f>SUM(D34:N34)</f>
        <v>0</v>
      </c>
      <c r="Q34" s="73"/>
    </row>
    <row r="35" spans="1:17" ht="15.6" hidden="1">
      <c r="A35" s="80" t="s">
        <v>60</v>
      </c>
      <c r="B35" s="259"/>
      <c r="C35" s="79"/>
      <c r="D35" s="72">
        <f>SUM(D31:D34)</f>
        <v>0</v>
      </c>
      <c r="E35" s="72"/>
      <c r="F35" s="72"/>
      <c r="G35" s="72"/>
      <c r="H35" s="72">
        <f>SUM(H31:H34)</f>
        <v>0</v>
      </c>
      <c r="I35" s="72"/>
      <c r="J35" s="72">
        <f>SUM(J31:J34)</f>
        <v>0</v>
      </c>
      <c r="K35" s="72"/>
      <c r="L35" s="72">
        <f>SUM(L31:L34)</f>
        <v>0</v>
      </c>
      <c r="M35" s="72"/>
      <c r="N35" s="72">
        <f>SUM(N31:N34)</f>
        <v>0</v>
      </c>
      <c r="O35" s="72"/>
      <c r="P35" s="233">
        <f>SUM(P32:P34)</f>
        <v>0</v>
      </c>
      <c r="Q35" s="73"/>
    </row>
    <row r="36" spans="1:17" ht="15.6" hidden="1">
      <c r="A36" s="80"/>
      <c r="B36" s="259"/>
      <c r="C36" s="79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233"/>
      <c r="Q36" s="73"/>
    </row>
    <row r="37" spans="1:17" ht="27.6" hidden="1">
      <c r="A37" s="274" t="s">
        <v>61</v>
      </c>
      <c r="B37" s="259"/>
      <c r="C37" s="79"/>
      <c r="D37" s="72">
        <v>0</v>
      </c>
      <c r="E37" s="72"/>
      <c r="F37" s="72"/>
      <c r="G37" s="72"/>
      <c r="H37" s="72">
        <v>0</v>
      </c>
      <c r="I37" s="72"/>
      <c r="J37" s="72">
        <v>0</v>
      </c>
      <c r="K37" s="72"/>
      <c r="L37" s="72">
        <v>0</v>
      </c>
      <c r="M37" s="72"/>
      <c r="N37" s="72">
        <v>0</v>
      </c>
      <c r="O37" s="72"/>
      <c r="P37" s="233">
        <f>SUM(D37:N37)</f>
        <v>0</v>
      </c>
      <c r="Q37" s="73"/>
    </row>
    <row r="38" spans="1:17" ht="15.6">
      <c r="A38" s="274" t="s">
        <v>133</v>
      </c>
      <c r="B38" s="258"/>
      <c r="C38" s="79"/>
      <c r="D38" s="72">
        <v>0</v>
      </c>
      <c r="E38" s="72"/>
      <c r="F38" s="72"/>
      <c r="G38" s="72"/>
      <c r="H38" s="72">
        <v>0</v>
      </c>
      <c r="I38" s="72"/>
      <c r="J38" s="72">
        <v>0</v>
      </c>
      <c r="K38" s="72"/>
      <c r="L38" s="72">
        <v>-2802</v>
      </c>
      <c r="M38" s="72"/>
      <c r="N38" s="72">
        <v>2802</v>
      </c>
      <c r="O38" s="72"/>
      <c r="P38" s="233">
        <f>SUM(D38:N38)</f>
        <v>0</v>
      </c>
      <c r="Q38" s="73"/>
    </row>
    <row r="39" spans="1:17" ht="27.6" hidden="1">
      <c r="A39" s="80" t="s">
        <v>62</v>
      </c>
      <c r="B39" s="259"/>
      <c r="C39" s="79"/>
      <c r="D39" s="72">
        <v>0</v>
      </c>
      <c r="E39" s="72"/>
      <c r="F39" s="72"/>
      <c r="G39" s="72"/>
      <c r="H39" s="72">
        <v>0</v>
      </c>
      <c r="I39" s="72"/>
      <c r="J39" s="72">
        <v>0</v>
      </c>
      <c r="K39" s="72"/>
      <c r="L39" s="72">
        <v>0</v>
      </c>
      <c r="M39" s="72"/>
      <c r="N39" s="72">
        <v>0</v>
      </c>
      <c r="O39" s="72"/>
      <c r="P39" s="233">
        <f>SUM(D39:N39)</f>
        <v>0</v>
      </c>
    </row>
    <row r="40" spans="1:17" ht="15.6" hidden="1">
      <c r="A40" s="80" t="s">
        <v>21</v>
      </c>
      <c r="B40" s="258">
        <v>24.1</v>
      </c>
      <c r="C40" s="79"/>
      <c r="D40" s="72">
        <v>0</v>
      </c>
      <c r="E40" s="72"/>
      <c r="F40" s="72"/>
      <c r="G40" s="72"/>
      <c r="H40" s="72">
        <v>0</v>
      </c>
      <c r="I40" s="72"/>
      <c r="J40" s="72">
        <v>0</v>
      </c>
      <c r="K40" s="72"/>
      <c r="L40" s="72">
        <v>0</v>
      </c>
      <c r="M40" s="72"/>
      <c r="N40" s="72">
        <v>0</v>
      </c>
      <c r="O40" s="72"/>
      <c r="P40" s="233">
        <f>SUM(D40:N40)</f>
        <v>0</v>
      </c>
    </row>
    <row r="41" spans="1:17" ht="28.2" thickBot="1">
      <c r="A41" s="81" t="s">
        <v>165</v>
      </c>
      <c r="B41" s="258">
        <v>20</v>
      </c>
      <c r="C41" s="82"/>
      <c r="D41" s="76">
        <f>SUM(D26+D30+D35+D37+D38+D39+D40)</f>
        <v>24570</v>
      </c>
      <c r="E41" s="77"/>
      <c r="F41" s="76">
        <f>SUM(F27:F39)</f>
        <v>0</v>
      </c>
      <c r="G41" s="77"/>
      <c r="H41" s="76">
        <f>SUM(H26+H30+H35+H37+H38+H39+H40)</f>
        <v>4473</v>
      </c>
      <c r="I41" s="78"/>
      <c r="J41" s="76">
        <f>SUM(J26+J30+J35+J37+J38+J39+J40)</f>
        <v>-533</v>
      </c>
      <c r="K41" s="78"/>
      <c r="L41" s="76">
        <f>SUM(L26+L30+L35+L37+L38+L39+L40)</f>
        <v>-48190</v>
      </c>
      <c r="M41" s="77"/>
      <c r="N41" s="76">
        <f>SUM(N26+N30+N35+N37+N38+N39+N40)</f>
        <v>-1193</v>
      </c>
      <c r="O41" s="77"/>
      <c r="P41" s="236">
        <f>SUM(P26+P30+P35+P37+P38+P39+P40)</f>
        <v>-20873</v>
      </c>
    </row>
    <row r="42" spans="1:17" ht="23.25" customHeight="1" thickTop="1">
      <c r="A42" s="83"/>
      <c r="B42" s="259"/>
      <c r="C42" s="82"/>
      <c r="D42" s="77"/>
      <c r="E42" s="77"/>
      <c r="F42" s="77"/>
      <c r="G42" s="77"/>
      <c r="H42" s="77"/>
      <c r="I42" s="78"/>
      <c r="J42" s="77"/>
      <c r="K42" s="78"/>
      <c r="L42" s="77"/>
      <c r="M42" s="77"/>
      <c r="N42" s="77"/>
      <c r="O42" s="77"/>
      <c r="P42" s="84"/>
    </row>
    <row r="43" spans="1:17" s="163" customFormat="1" ht="27.75" customHeight="1">
      <c r="A43" s="303" t="s">
        <v>156</v>
      </c>
      <c r="B43" s="303"/>
      <c r="C43" s="303"/>
      <c r="D43" s="303"/>
      <c r="E43" s="303"/>
      <c r="F43" s="303"/>
      <c r="G43" s="303"/>
      <c r="H43" s="303"/>
      <c r="I43" s="303"/>
      <c r="J43" s="303"/>
      <c r="K43" s="303"/>
      <c r="L43" s="303"/>
      <c r="M43" s="303"/>
      <c r="N43" s="303"/>
      <c r="O43" s="303"/>
      <c r="P43" s="303"/>
    </row>
    <row r="44" spans="1:17" s="89" customFormat="1" ht="15.6">
      <c r="A44" s="253"/>
      <c r="B44" s="191"/>
      <c r="C44" s="253"/>
      <c r="D44" s="253"/>
      <c r="E44" s="253"/>
      <c r="F44" s="253"/>
      <c r="G44" s="268"/>
      <c r="H44" s="268"/>
      <c r="I44" s="268"/>
      <c r="J44" s="268"/>
      <c r="K44" s="268"/>
      <c r="L44" s="268"/>
      <c r="M44" s="268"/>
      <c r="N44" s="268"/>
      <c r="O44" s="268"/>
      <c r="P44" s="268"/>
    </row>
    <row r="45" spans="1:17" s="89" customFormat="1" ht="15.75" customHeight="1">
      <c r="A45" s="284" t="s">
        <v>172</v>
      </c>
      <c r="B45" s="260"/>
      <c r="C45" s="104"/>
      <c r="D45" s="102"/>
      <c r="E45" s="128"/>
      <c r="F45" s="128"/>
    </row>
    <row r="46" spans="1:17" s="89" customFormat="1">
      <c r="A46" s="41"/>
      <c r="B46" s="253"/>
      <c r="C46" s="104"/>
      <c r="D46" s="102"/>
      <c r="E46" s="128"/>
      <c r="F46" s="128"/>
    </row>
    <row r="47" spans="1:17" s="89" customFormat="1" ht="15.6">
      <c r="A47" s="1" t="s">
        <v>17</v>
      </c>
      <c r="B47" s="260"/>
      <c r="C47" s="104"/>
      <c r="D47" s="102"/>
      <c r="L47" s="1" t="s">
        <v>147</v>
      </c>
    </row>
    <row r="48" spans="1:17" s="89" customFormat="1">
      <c r="A48" s="42"/>
      <c r="B48" s="260"/>
      <c r="C48" s="104"/>
      <c r="D48" s="102"/>
    </row>
    <row r="49" spans="1:16" s="89" customFormat="1">
      <c r="B49" s="260"/>
      <c r="C49" s="104"/>
      <c r="D49" s="102"/>
    </row>
    <row r="50" spans="1:16" s="275" customFormat="1">
      <c r="A50" s="203"/>
      <c r="B50" s="260"/>
      <c r="C50" s="89"/>
      <c r="D50" s="102"/>
      <c r="E50" s="89"/>
      <c r="F50" s="102"/>
    </row>
    <row r="51" spans="1:16" s="262" customFormat="1">
      <c r="A51" s="246"/>
      <c r="B51" s="276"/>
      <c r="C51" s="277"/>
      <c r="D51" s="104"/>
      <c r="E51" s="109"/>
      <c r="F51" s="278"/>
      <c r="G51" s="275"/>
      <c r="H51" s="275"/>
      <c r="I51" s="275"/>
      <c r="J51" s="275"/>
      <c r="K51" s="275"/>
      <c r="L51" s="275"/>
      <c r="M51" s="275"/>
      <c r="N51" s="275"/>
      <c r="O51" s="275"/>
      <c r="P51" s="275"/>
    </row>
    <row r="52" spans="1:16" s="262" customFormat="1">
      <c r="B52" s="276"/>
      <c r="C52" s="277"/>
      <c r="D52" s="104"/>
      <c r="E52" s="109"/>
      <c r="F52" s="278"/>
      <c r="G52" s="275"/>
      <c r="H52" s="275"/>
      <c r="I52" s="275"/>
      <c r="J52" s="275"/>
      <c r="K52" s="275"/>
      <c r="L52" s="275"/>
      <c r="M52" s="275"/>
      <c r="N52" s="275"/>
      <c r="O52" s="275"/>
      <c r="P52" s="275"/>
    </row>
    <row r="53" spans="1:16" s="262" customFormat="1" ht="22.5" customHeight="1">
      <c r="A53" s="279"/>
      <c r="B53" s="261"/>
      <c r="C53" s="277"/>
      <c r="D53" s="104"/>
      <c r="E53" s="109"/>
      <c r="F53" s="278"/>
      <c r="G53" s="275"/>
      <c r="H53" s="275"/>
      <c r="I53" s="275"/>
      <c r="J53" s="275"/>
      <c r="K53" s="275"/>
      <c r="L53" s="275"/>
      <c r="M53" s="275"/>
      <c r="N53" s="275"/>
      <c r="O53" s="275"/>
      <c r="P53" s="275"/>
    </row>
    <row r="54" spans="1:16" s="261" customFormat="1" ht="22.5" customHeight="1">
      <c r="A54" s="279"/>
      <c r="B54" s="246"/>
      <c r="C54" s="277"/>
      <c r="D54" s="104"/>
      <c r="E54" s="109"/>
      <c r="F54" s="278"/>
      <c r="G54" s="89"/>
      <c r="H54" s="89"/>
      <c r="I54" s="89"/>
      <c r="J54" s="89"/>
      <c r="K54" s="89"/>
      <c r="L54" s="89"/>
      <c r="M54" s="89"/>
      <c r="N54" s="89"/>
      <c r="O54" s="89"/>
      <c r="P54" s="89"/>
    </row>
    <row r="55" spans="1:16" s="261" customFormat="1">
      <c r="A55" s="279"/>
      <c r="B55" s="246"/>
      <c r="C55" s="247"/>
      <c r="D55" s="247"/>
      <c r="E55" s="247"/>
      <c r="F55" s="280"/>
      <c r="G55" s="89"/>
      <c r="H55" s="89"/>
      <c r="I55" s="89"/>
      <c r="J55" s="89"/>
      <c r="K55" s="89"/>
      <c r="L55" s="89"/>
      <c r="M55" s="89"/>
      <c r="N55" s="89"/>
      <c r="O55" s="89"/>
      <c r="P55" s="89"/>
    </row>
    <row r="56" spans="1:16" s="275" customFormat="1">
      <c r="A56" s="279"/>
      <c r="B56" s="304"/>
      <c r="C56" s="304"/>
      <c r="D56" s="304"/>
      <c r="E56" s="109"/>
      <c r="F56" s="280"/>
    </row>
    <row r="57" spans="1:16" s="275" customFormat="1">
      <c r="A57" s="281"/>
      <c r="B57" s="247"/>
      <c r="C57" s="282"/>
      <c r="E57" s="282"/>
      <c r="F57" s="283"/>
      <c r="H57" s="89"/>
      <c r="I57" s="89"/>
    </row>
    <row r="58" spans="1:16" s="261" customFormat="1" ht="22.5" customHeight="1">
      <c r="A58" s="279"/>
      <c r="B58" s="246"/>
      <c r="C58" s="277"/>
      <c r="D58" s="104"/>
      <c r="E58" s="109"/>
      <c r="F58" s="278"/>
      <c r="G58" s="89"/>
      <c r="H58" s="89"/>
      <c r="I58" s="89"/>
      <c r="J58" s="89"/>
      <c r="K58" s="89"/>
      <c r="L58" s="89"/>
      <c r="M58" s="89"/>
      <c r="N58" s="89"/>
      <c r="O58" s="89"/>
      <c r="P58" s="89"/>
    </row>
    <row r="59" spans="1:16" s="261" customFormat="1">
      <c r="A59" s="279"/>
      <c r="B59" s="246"/>
      <c r="C59" s="247"/>
      <c r="D59" s="247"/>
      <c r="E59" s="247"/>
      <c r="F59" s="280"/>
      <c r="G59" s="89"/>
      <c r="H59" s="89"/>
      <c r="I59" s="89"/>
      <c r="J59" s="89"/>
      <c r="K59" s="89"/>
      <c r="L59" s="89"/>
      <c r="M59" s="89"/>
      <c r="N59" s="89"/>
      <c r="O59" s="89"/>
      <c r="P59" s="89"/>
    </row>
    <row r="60" spans="1:16" s="275" customFormat="1">
      <c r="A60" s="279"/>
      <c r="B60" s="304"/>
      <c r="C60" s="304"/>
      <c r="D60" s="304"/>
      <c r="E60" s="247"/>
      <c r="F60" s="11"/>
      <c r="G60" s="11"/>
      <c r="H60" s="11"/>
      <c r="I60" s="11"/>
    </row>
    <row r="61" spans="1:16">
      <c r="A61" s="275"/>
      <c r="B61" s="262"/>
      <c r="C61" s="275"/>
      <c r="D61" s="275"/>
      <c r="E61" s="291"/>
      <c r="F61" s="291"/>
      <c r="G61" s="291"/>
      <c r="H61" s="43"/>
      <c r="I61" s="39"/>
    </row>
    <row r="62" spans="1:16">
      <c r="B62" s="262"/>
      <c r="C62" s="85"/>
      <c r="D62" s="85"/>
      <c r="E62" s="85"/>
      <c r="F62" s="85"/>
      <c r="G62" s="85"/>
    </row>
    <row r="63" spans="1:16">
      <c r="B63" s="262"/>
      <c r="C63" s="85"/>
      <c r="D63" s="85"/>
      <c r="E63" s="85"/>
      <c r="F63" s="85"/>
      <c r="G63" s="85"/>
    </row>
    <row r="64" spans="1:16">
      <c r="C64" s="85"/>
      <c r="D64" s="85"/>
      <c r="E64" s="85"/>
      <c r="F64" s="85"/>
      <c r="G64" s="85"/>
    </row>
    <row r="65" spans="3:7">
      <c r="C65" s="85"/>
      <c r="D65" s="85"/>
      <c r="E65" s="85"/>
      <c r="F65" s="85"/>
      <c r="G65" s="85"/>
    </row>
    <row r="66" spans="3:7">
      <c r="C66" s="85"/>
      <c r="D66" s="85"/>
      <c r="E66" s="85"/>
      <c r="F66" s="85"/>
      <c r="G66" s="85"/>
    </row>
    <row r="67" spans="3:7">
      <c r="C67" s="85"/>
      <c r="D67" s="85"/>
      <c r="E67" s="85"/>
      <c r="F67" s="85"/>
    </row>
    <row r="76" spans="3:7">
      <c r="G76" s="86" t="e">
        <f>SUM(G34+#REF!)</f>
        <v>#REF!</v>
      </c>
    </row>
  </sheetData>
  <mergeCells count="14">
    <mergeCell ref="E61:G61"/>
    <mergeCell ref="A43:P43"/>
    <mergeCell ref="B60:D60"/>
    <mergeCell ref="A1:P1"/>
    <mergeCell ref="A3:P3"/>
    <mergeCell ref="A5:P5"/>
    <mergeCell ref="D6:D7"/>
    <mergeCell ref="F6:F7"/>
    <mergeCell ref="H6:H7"/>
    <mergeCell ref="J6:J7"/>
    <mergeCell ref="L6:L7"/>
    <mergeCell ref="N6:N7"/>
    <mergeCell ref="P6:P7"/>
    <mergeCell ref="B56:D56"/>
  </mergeCells>
  <printOptions horizontalCentered="1"/>
  <pageMargins left="0.39370078740157483" right="0" top="0.86614173228346458" bottom="0.74803149606299213" header="0.51181102362204722" footer="0.51181102362204722"/>
  <pageSetup paperSize="9" scale="63" firstPageNumber="4" orientation="landscape" useFirstPageNumber="1" r:id="rId1"/>
  <headerFooter alignWithMargins="0">
    <oddFooter>&amp;R3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showGridLines="0" tabSelected="1" view="pageBreakPreview" zoomScaleNormal="100" zoomScaleSheetLayoutView="100" workbookViewId="0">
      <selection activeCell="B18" sqref="B15:B18"/>
    </sheetView>
  </sheetViews>
  <sheetFormatPr defaultColWidth="0" defaultRowHeight="13.8"/>
  <cols>
    <col min="1" max="1" width="4.44140625" style="2" customWidth="1"/>
    <col min="2" max="2" width="51.88671875" style="35" customWidth="1"/>
    <col min="3" max="3" width="7.88671875" style="88" customWidth="1"/>
    <col min="4" max="4" width="18.109375" style="45" customWidth="1"/>
    <col min="5" max="5" width="5" style="21" customWidth="1"/>
    <col min="6" max="6" width="11" style="45" customWidth="1"/>
    <col min="7" max="7" width="6.109375" style="45" customWidth="1"/>
    <col min="8" max="8" width="23.88671875" style="16" hidden="1" customWidth="1"/>
    <col min="9" max="9" width="10.5546875" style="16" hidden="1" customWidth="1"/>
    <col min="10" max="10" width="13.33203125" style="16" hidden="1" customWidth="1"/>
    <col min="11" max="12" width="9.109375" style="16" hidden="1" customWidth="1"/>
    <col min="13" max="16384" width="7.88671875" style="16" hidden="1"/>
  </cols>
  <sheetData>
    <row r="1" spans="1:15" s="2" customFormat="1">
      <c r="B1" s="305" t="s">
        <v>148</v>
      </c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</row>
    <row r="2" spans="1:15" s="6" customFormat="1">
      <c r="A2" s="2"/>
      <c r="B2" s="3"/>
      <c r="C2" s="263"/>
      <c r="D2" s="4"/>
      <c r="E2" s="4"/>
      <c r="F2" s="4"/>
      <c r="G2" s="4"/>
      <c r="H2" s="5"/>
    </row>
    <row r="3" spans="1:15" s="7" customFormat="1" ht="15.6">
      <c r="A3" s="2"/>
      <c r="B3" s="310" t="s">
        <v>136</v>
      </c>
      <c r="C3" s="311"/>
      <c r="D3" s="311"/>
      <c r="E3" s="311"/>
      <c r="F3" s="311"/>
      <c r="G3" s="195"/>
    </row>
    <row r="4" spans="1:15" s="7" customFormat="1">
      <c r="A4" s="8"/>
      <c r="B4" s="9" t="s">
        <v>166</v>
      </c>
      <c r="C4" s="263"/>
      <c r="D4" s="10"/>
      <c r="E4" s="10"/>
      <c r="F4" s="10"/>
      <c r="G4" s="10"/>
    </row>
    <row r="5" spans="1:15" s="7" customFormat="1">
      <c r="A5" s="11"/>
      <c r="B5" s="12"/>
      <c r="C5" s="263"/>
      <c r="D5" s="10"/>
      <c r="E5" s="10"/>
      <c r="F5" s="10"/>
      <c r="G5" s="10"/>
    </row>
    <row r="6" spans="1:15" ht="19.5" customHeight="1">
      <c r="A6" s="11"/>
      <c r="B6" s="13" t="s">
        <v>22</v>
      </c>
      <c r="C6" s="264"/>
      <c r="D6" s="298" t="s">
        <v>169</v>
      </c>
      <c r="E6" s="14"/>
      <c r="F6" s="298" t="s">
        <v>152</v>
      </c>
      <c r="G6" s="194"/>
      <c r="H6" s="15"/>
    </row>
    <row r="7" spans="1:15" ht="21">
      <c r="B7" s="17"/>
      <c r="C7" s="264" t="s">
        <v>145</v>
      </c>
      <c r="D7" s="299"/>
      <c r="E7" s="18"/>
      <c r="F7" s="299"/>
      <c r="G7" s="181"/>
      <c r="H7" s="19"/>
      <c r="I7" s="19" t="e">
        <f>+F7+H7+#REF!</f>
        <v>#REF!</v>
      </c>
      <c r="J7" s="19">
        <f>+F7+H7</f>
        <v>0</v>
      </c>
    </row>
    <row r="8" spans="1:15">
      <c r="B8" s="20" t="s">
        <v>23</v>
      </c>
      <c r="C8" s="21"/>
      <c r="D8" s="22"/>
      <c r="E8" s="23"/>
      <c r="F8" s="22"/>
      <c r="G8" s="22"/>
      <c r="H8" s="19"/>
      <c r="I8" s="19">
        <f>+F8+H8</f>
        <v>0</v>
      </c>
    </row>
    <row r="9" spans="1:15">
      <c r="B9" s="24" t="s">
        <v>18</v>
      </c>
      <c r="C9" s="21"/>
      <c r="D9" s="22">
        <v>4497</v>
      </c>
      <c r="E9" s="23"/>
      <c r="F9" s="22">
        <v>5558</v>
      </c>
      <c r="G9" s="22"/>
      <c r="H9" s="19"/>
      <c r="I9" s="19">
        <f>+F9+H9</f>
        <v>5558</v>
      </c>
      <c r="L9" s="19" t="e">
        <f>+F9+#REF!</f>
        <v>#REF!</v>
      </c>
    </row>
    <row r="10" spans="1:15">
      <c r="B10" s="24" t="s">
        <v>24</v>
      </c>
      <c r="C10" s="21"/>
      <c r="D10" s="22">
        <f>(-2210779+25368)/1000</f>
        <v>-2185.4110000000001</v>
      </c>
      <c r="E10" s="23"/>
      <c r="F10" s="22">
        <v>-2285</v>
      </c>
      <c r="G10" s="22"/>
      <c r="H10" s="19"/>
      <c r="I10" s="19"/>
      <c r="L10" s="19"/>
    </row>
    <row r="11" spans="1:15" ht="16.5" customHeight="1">
      <c r="B11" s="24" t="s">
        <v>25</v>
      </c>
      <c r="C11" s="21"/>
      <c r="D11" s="22">
        <v>-4010</v>
      </c>
      <c r="E11" s="23"/>
      <c r="F11" s="22">
        <v>-3452</v>
      </c>
      <c r="G11" s="22"/>
      <c r="H11" s="19"/>
      <c r="I11" s="19"/>
      <c r="L11" s="19"/>
    </row>
    <row r="12" spans="1:15" hidden="1">
      <c r="B12" s="24" t="s">
        <v>153</v>
      </c>
      <c r="C12" s="21"/>
      <c r="D12" s="22" t="s">
        <v>79</v>
      </c>
      <c r="E12" s="23"/>
      <c r="F12" s="22" t="s">
        <v>79</v>
      </c>
      <c r="G12" s="22"/>
      <c r="H12" s="19"/>
      <c r="I12" s="19"/>
      <c r="L12" s="19"/>
    </row>
    <row r="13" spans="1:15" s="27" customFormat="1">
      <c r="A13" s="2"/>
      <c r="B13" s="287" t="s">
        <v>154</v>
      </c>
      <c r="C13" s="26"/>
      <c r="D13" s="22" t="s">
        <v>79</v>
      </c>
      <c r="E13" s="23"/>
      <c r="F13" s="22">
        <v>943</v>
      </c>
      <c r="G13" s="22"/>
      <c r="H13" s="19"/>
      <c r="I13" s="19"/>
    </row>
    <row r="14" spans="1:15" s="27" customFormat="1">
      <c r="A14" s="2" t="s">
        <v>170</v>
      </c>
      <c r="B14" s="24" t="s">
        <v>171</v>
      </c>
      <c r="C14" s="26"/>
      <c r="D14" s="22">
        <v>313</v>
      </c>
      <c r="E14" s="23"/>
      <c r="F14" s="22">
        <v>364</v>
      </c>
      <c r="G14" s="22"/>
      <c r="H14" s="19"/>
      <c r="I14" s="19"/>
    </row>
    <row r="15" spans="1:15" s="27" customFormat="1">
      <c r="A15" s="2"/>
      <c r="B15" s="24" t="s">
        <v>26</v>
      </c>
      <c r="C15" s="21"/>
      <c r="D15" s="28">
        <v>-146</v>
      </c>
      <c r="E15" s="23"/>
      <c r="F15" s="28">
        <v>-156</v>
      </c>
      <c r="G15" s="22"/>
      <c r="H15" s="19"/>
      <c r="I15" s="19">
        <f>+F15+H15</f>
        <v>-156</v>
      </c>
    </row>
    <row r="16" spans="1:15" hidden="1">
      <c r="B16" s="24" t="s">
        <v>27</v>
      </c>
      <c r="C16" s="26"/>
      <c r="D16" s="22">
        <f>SUM(D9:D15)</f>
        <v>-1531.4110000000001</v>
      </c>
      <c r="E16" s="23"/>
      <c r="F16" s="22">
        <f>SUM(F9:F15)</f>
        <v>972</v>
      </c>
      <c r="G16" s="25"/>
      <c r="H16" s="19"/>
      <c r="I16" s="19"/>
    </row>
    <row r="17" spans="1:9" s="27" customFormat="1" hidden="1">
      <c r="A17" s="2"/>
      <c r="B17" s="24" t="s">
        <v>28</v>
      </c>
      <c r="C17" s="21"/>
      <c r="D17" s="22">
        <v>0</v>
      </c>
      <c r="E17" s="23"/>
      <c r="F17" s="22">
        <v>0</v>
      </c>
      <c r="G17" s="25"/>
      <c r="H17" s="19"/>
      <c r="I17" s="19">
        <f>+F17+H17</f>
        <v>0</v>
      </c>
    </row>
    <row r="18" spans="1:9">
      <c r="B18" s="20" t="s">
        <v>29</v>
      </c>
      <c r="C18" s="265"/>
      <c r="D18" s="29">
        <f>SUM(D16:D17)</f>
        <v>-1531.4110000000001</v>
      </c>
      <c r="E18" s="30"/>
      <c r="F18" s="29">
        <f>SUM(F16:F17)</f>
        <v>972</v>
      </c>
      <c r="G18" s="197"/>
      <c r="H18" s="19"/>
      <c r="I18" s="19"/>
    </row>
    <row r="19" spans="1:9">
      <c r="B19" s="24"/>
      <c r="C19" s="21"/>
      <c r="D19" s="22"/>
      <c r="E19" s="23"/>
      <c r="F19" s="22"/>
      <c r="G19" s="22"/>
      <c r="H19" s="19"/>
      <c r="I19" s="19"/>
    </row>
    <row r="20" spans="1:9">
      <c r="B20" s="20" t="s">
        <v>30</v>
      </c>
      <c r="C20" s="21"/>
      <c r="D20" s="22"/>
      <c r="E20" s="23"/>
      <c r="F20" s="22"/>
      <c r="G20" s="22"/>
      <c r="H20" s="19"/>
      <c r="I20" s="19"/>
    </row>
    <row r="21" spans="1:9">
      <c r="B21" s="24" t="s">
        <v>31</v>
      </c>
      <c r="C21" s="21"/>
      <c r="D21" s="22">
        <v>-25</v>
      </c>
      <c r="E21" s="23"/>
      <c r="F21" s="22">
        <v>-7</v>
      </c>
      <c r="G21" s="22"/>
      <c r="H21" s="19"/>
      <c r="I21" s="19"/>
    </row>
    <row r="22" spans="1:9" ht="27.6" hidden="1">
      <c r="B22" s="24" t="s">
        <v>32</v>
      </c>
      <c r="C22" s="21"/>
      <c r="D22" s="22">
        <v>0</v>
      </c>
      <c r="E22" s="23"/>
      <c r="F22" s="22">
        <v>0</v>
      </c>
      <c r="G22" s="22"/>
      <c r="H22" s="19"/>
      <c r="I22" s="19"/>
    </row>
    <row r="23" spans="1:9" hidden="1">
      <c r="B23" s="24" t="s">
        <v>33</v>
      </c>
      <c r="C23" s="21"/>
      <c r="D23" s="22">
        <v>0</v>
      </c>
      <c r="E23" s="23"/>
      <c r="F23" s="22">
        <v>0</v>
      </c>
      <c r="G23" s="22"/>
      <c r="H23" s="19"/>
      <c r="I23" s="19"/>
    </row>
    <row r="24" spans="1:9" hidden="1">
      <c r="B24" s="24" t="s">
        <v>34</v>
      </c>
      <c r="C24" s="21"/>
      <c r="D24" s="22">
        <v>0</v>
      </c>
      <c r="E24" s="23"/>
      <c r="F24" s="22">
        <v>0</v>
      </c>
      <c r="G24" s="22"/>
      <c r="H24" s="19"/>
      <c r="I24" s="19"/>
    </row>
    <row r="25" spans="1:9" hidden="1">
      <c r="B25" s="24" t="s">
        <v>35</v>
      </c>
      <c r="C25" s="21"/>
      <c r="D25" s="22">
        <v>0</v>
      </c>
      <c r="E25" s="23"/>
      <c r="F25" s="22">
        <v>0</v>
      </c>
      <c r="G25" s="22"/>
      <c r="H25" s="19"/>
      <c r="I25" s="19"/>
    </row>
    <row r="26" spans="1:9" hidden="1">
      <c r="B26" s="24" t="s">
        <v>19</v>
      </c>
      <c r="C26" s="21"/>
      <c r="D26" s="22">
        <v>0</v>
      </c>
      <c r="E26" s="23"/>
      <c r="F26" s="22">
        <v>0</v>
      </c>
      <c r="G26" s="22"/>
      <c r="H26" s="19"/>
      <c r="I26" s="19"/>
    </row>
    <row r="27" spans="1:9" hidden="1">
      <c r="B27" s="24" t="s">
        <v>36</v>
      </c>
      <c r="C27" s="21"/>
      <c r="D27" s="22">
        <v>0</v>
      </c>
      <c r="E27" s="23"/>
      <c r="F27" s="22">
        <v>0</v>
      </c>
      <c r="G27" s="22"/>
      <c r="H27" s="19"/>
      <c r="I27" s="19"/>
    </row>
    <row r="28" spans="1:9" hidden="1">
      <c r="B28" s="24" t="s">
        <v>20</v>
      </c>
      <c r="C28" s="21"/>
      <c r="D28" s="22" t="s">
        <v>79</v>
      </c>
      <c r="E28" s="23"/>
      <c r="F28" s="22">
        <v>0</v>
      </c>
      <c r="G28" s="22"/>
      <c r="H28" s="19"/>
      <c r="I28" s="19"/>
    </row>
    <row r="29" spans="1:9">
      <c r="B29" s="20" t="s">
        <v>37</v>
      </c>
      <c r="C29" s="266"/>
      <c r="D29" s="29">
        <f>SUM(D21:D28)</f>
        <v>-25</v>
      </c>
      <c r="E29" s="30"/>
      <c r="F29" s="29">
        <f>SUM(F21:F28)</f>
        <v>-7</v>
      </c>
      <c r="G29" s="198"/>
      <c r="H29" s="19"/>
      <c r="I29" s="19"/>
    </row>
    <row r="30" spans="1:9">
      <c r="B30" s="24"/>
      <c r="C30" s="21"/>
      <c r="D30" s="22"/>
      <c r="E30" s="23"/>
      <c r="F30" s="22"/>
      <c r="G30" s="22"/>
      <c r="H30" s="19"/>
      <c r="I30" s="19"/>
    </row>
    <row r="31" spans="1:9">
      <c r="B31" s="20" t="s">
        <v>38</v>
      </c>
      <c r="C31" s="21"/>
      <c r="D31" s="25"/>
      <c r="E31" s="23"/>
      <c r="F31" s="25"/>
      <c r="G31" s="25"/>
      <c r="H31" s="19"/>
      <c r="I31" s="19"/>
    </row>
    <row r="32" spans="1:9" hidden="1">
      <c r="B32" s="24" t="s">
        <v>39</v>
      </c>
      <c r="C32" s="21"/>
      <c r="D32" s="25">
        <v>0</v>
      </c>
      <c r="E32" s="23"/>
      <c r="F32" s="25">
        <v>0</v>
      </c>
      <c r="G32" s="25"/>
      <c r="H32" s="19"/>
      <c r="I32" s="19"/>
    </row>
    <row r="33" spans="1:9" hidden="1">
      <c r="B33" s="24" t="s">
        <v>40</v>
      </c>
      <c r="C33" s="21"/>
      <c r="D33" s="25">
        <v>0</v>
      </c>
      <c r="E33" s="23"/>
      <c r="F33" s="25">
        <v>0</v>
      </c>
      <c r="G33" s="25"/>
      <c r="H33" s="19"/>
      <c r="I33" s="19"/>
    </row>
    <row r="34" spans="1:9" hidden="1">
      <c r="B34" s="24" t="s">
        <v>41</v>
      </c>
      <c r="C34" s="21"/>
      <c r="D34" s="25">
        <v>0</v>
      </c>
      <c r="E34" s="23"/>
      <c r="F34" s="25">
        <v>0</v>
      </c>
      <c r="G34" s="25"/>
      <c r="H34" s="19"/>
      <c r="I34" s="19"/>
    </row>
    <row r="35" spans="1:9" hidden="1">
      <c r="B35" s="24" t="s">
        <v>42</v>
      </c>
      <c r="C35" s="21"/>
      <c r="D35" s="25">
        <v>0</v>
      </c>
      <c r="E35" s="23"/>
      <c r="F35" s="25">
        <v>0</v>
      </c>
      <c r="G35" s="25"/>
      <c r="H35" s="19"/>
      <c r="I35" s="19"/>
    </row>
    <row r="36" spans="1:9">
      <c r="B36" s="24" t="s">
        <v>39</v>
      </c>
      <c r="C36" s="21"/>
      <c r="D36" s="25">
        <v>300</v>
      </c>
      <c r="E36" s="23"/>
      <c r="F36" s="25">
        <v>160</v>
      </c>
      <c r="G36" s="25"/>
      <c r="H36" s="19"/>
      <c r="I36" s="19"/>
    </row>
    <row r="37" spans="1:9">
      <c r="B37" s="24" t="s">
        <v>40</v>
      </c>
      <c r="C37" s="21"/>
      <c r="D37" s="25"/>
      <c r="E37" s="23"/>
      <c r="F37" s="25"/>
      <c r="G37" s="25"/>
      <c r="H37" s="19"/>
      <c r="I37" s="19"/>
    </row>
    <row r="38" spans="1:9">
      <c r="B38" s="24" t="s">
        <v>41</v>
      </c>
      <c r="C38" s="21"/>
      <c r="D38" s="25">
        <v>-3</v>
      </c>
      <c r="E38" s="23"/>
      <c r="F38" s="25">
        <v>-3</v>
      </c>
      <c r="G38" s="25"/>
      <c r="H38" s="19"/>
      <c r="I38" s="19"/>
    </row>
    <row r="39" spans="1:9" s="27" customFormat="1">
      <c r="A39" s="2"/>
      <c r="B39" s="24" t="s">
        <v>43</v>
      </c>
      <c r="C39" s="21"/>
      <c r="D39" s="22"/>
      <c r="E39" s="23"/>
      <c r="F39" s="22"/>
      <c r="G39" s="22"/>
    </row>
    <row r="40" spans="1:9" s="27" customFormat="1" hidden="1">
      <c r="A40" s="2"/>
      <c r="B40" s="204" t="s">
        <v>26</v>
      </c>
      <c r="C40" s="205"/>
      <c r="D40" s="206">
        <v>0</v>
      </c>
      <c r="E40" s="207"/>
      <c r="F40" s="206">
        <v>0</v>
      </c>
      <c r="G40" s="22"/>
    </row>
    <row r="41" spans="1:9">
      <c r="B41" s="20" t="s">
        <v>44</v>
      </c>
      <c r="C41" s="265"/>
      <c r="D41" s="29">
        <f>SUM(D36+D37+D38)</f>
        <v>297</v>
      </c>
      <c r="E41" s="30"/>
      <c r="F41" s="29">
        <f>SUM(F32:F40)</f>
        <v>157</v>
      </c>
      <c r="G41" s="198"/>
    </row>
    <row r="42" spans="1:9" ht="5.25" customHeight="1">
      <c r="B42" s="24"/>
      <c r="C42" s="21"/>
      <c r="D42" s="22"/>
      <c r="E42" s="23"/>
      <c r="F42" s="22"/>
      <c r="G42" s="22"/>
    </row>
    <row r="43" spans="1:9" ht="29.25" customHeight="1">
      <c r="B43" s="31" t="s">
        <v>45</v>
      </c>
      <c r="C43" s="26"/>
      <c r="D43" s="32">
        <f>SUM(D18,D29,D41)</f>
        <v>-1259.4110000000001</v>
      </c>
      <c r="E43" s="33"/>
      <c r="F43" s="32">
        <f>SUM(F18,F29,F41)</f>
        <v>1122</v>
      </c>
      <c r="G43" s="198"/>
    </row>
    <row r="44" spans="1:9" s="27" customFormat="1">
      <c r="A44" s="2"/>
      <c r="B44" s="16"/>
      <c r="C44" s="21"/>
      <c r="D44" s="22"/>
      <c r="E44" s="34"/>
      <c r="F44" s="22"/>
      <c r="G44" s="22"/>
    </row>
    <row r="45" spans="1:9" s="35" customFormat="1">
      <c r="A45" s="2"/>
      <c r="B45" s="16" t="s">
        <v>46</v>
      </c>
      <c r="C45" s="267"/>
      <c r="D45" s="22">
        <v>1265</v>
      </c>
      <c r="E45" s="22"/>
      <c r="F45" s="22">
        <v>143</v>
      </c>
      <c r="G45" s="22"/>
    </row>
    <row r="46" spans="1:9" s="35" customFormat="1" ht="15" customHeight="1">
      <c r="A46" s="2"/>
      <c r="B46" s="16" t="s">
        <v>47</v>
      </c>
      <c r="C46" s="267"/>
      <c r="D46" s="22">
        <v>0</v>
      </c>
      <c r="E46" s="22"/>
      <c r="F46" s="22"/>
      <c r="G46" s="22"/>
    </row>
    <row r="47" spans="1:9" s="2" customFormat="1" ht="18" customHeight="1" thickBot="1">
      <c r="B47" s="27" t="s">
        <v>48</v>
      </c>
      <c r="C47" s="241">
        <v>19</v>
      </c>
      <c r="D47" s="36">
        <f>SUM(D43,D45,D46)</f>
        <v>5.5889999999999418</v>
      </c>
      <c r="E47" s="30"/>
      <c r="F47" s="36">
        <f>SUM(F43,F45,F46)</f>
        <v>1265</v>
      </c>
      <c r="G47" s="198"/>
    </row>
    <row r="48" spans="1:9" s="2" customFormat="1" ht="9.9" customHeight="1" thickTop="1">
      <c r="B48" s="37"/>
      <c r="C48" s="21"/>
      <c r="D48" s="22"/>
      <c r="E48" s="34"/>
      <c r="F48" s="22"/>
      <c r="G48" s="22"/>
    </row>
    <row r="49" spans="2:7" s="87" customFormat="1" ht="29.25" customHeight="1">
      <c r="B49" s="289" t="s">
        <v>155</v>
      </c>
      <c r="C49" s="289"/>
      <c r="D49" s="289"/>
      <c r="E49" s="289"/>
      <c r="F49" s="289"/>
      <c r="G49" s="196"/>
    </row>
    <row r="50" spans="2:7" s="2" customFormat="1" ht="19.5" customHeight="1">
      <c r="B50" s="94" t="s">
        <v>168</v>
      </c>
      <c r="C50" s="260"/>
      <c r="D50" s="39"/>
      <c r="E50" s="40"/>
      <c r="F50" s="39"/>
      <c r="G50" s="39"/>
    </row>
    <row r="51" spans="2:7" s="2" customFormat="1" ht="16.5" customHeight="1">
      <c r="B51" s="41"/>
      <c r="C51" s="260"/>
      <c r="D51" s="39"/>
      <c r="E51" s="40"/>
      <c r="F51" s="39"/>
      <c r="G51" s="39"/>
    </row>
    <row r="52" spans="2:7" s="2" customFormat="1" ht="15.6">
      <c r="B52" s="1" t="s">
        <v>17</v>
      </c>
      <c r="C52" s="260"/>
      <c r="D52" s="1" t="s">
        <v>147</v>
      </c>
      <c r="F52" s="39"/>
      <c r="G52" s="39"/>
    </row>
    <row r="53" spans="2:7" s="2" customFormat="1" ht="15.6">
      <c r="B53" s="199"/>
      <c r="C53" s="260"/>
      <c r="D53" s="39"/>
      <c r="F53" s="39"/>
      <c r="G53" s="39"/>
    </row>
    <row r="54" spans="2:7" s="2" customFormat="1" ht="9.9" customHeight="1">
      <c r="B54" s="42"/>
      <c r="C54" s="260"/>
      <c r="D54" s="39"/>
      <c r="F54" s="39"/>
      <c r="G54" s="39"/>
    </row>
    <row r="55" spans="2:7" s="2" customFormat="1">
      <c r="C55" s="260"/>
      <c r="D55" s="39"/>
      <c r="F55" s="39"/>
      <c r="G55" s="39"/>
    </row>
    <row r="56" spans="2:7" s="2" customFormat="1" ht="15.6">
      <c r="B56" s="199"/>
      <c r="C56" s="260"/>
      <c r="D56" s="39"/>
      <c r="F56" s="39"/>
      <c r="G56" s="39"/>
    </row>
    <row r="57" spans="2:7" s="2" customFormat="1" ht="15" customHeight="1">
      <c r="C57" s="104"/>
      <c r="D57" s="39"/>
      <c r="E57" s="38"/>
      <c r="F57" s="39"/>
      <c r="G57" s="39"/>
    </row>
    <row r="58" spans="2:7" s="2" customFormat="1" hidden="1">
      <c r="B58" s="2" t="s">
        <v>141</v>
      </c>
      <c r="C58" s="104"/>
      <c r="D58" s="39"/>
      <c r="F58" s="39"/>
      <c r="G58" s="39"/>
    </row>
    <row r="59" spans="2:7" s="2" customFormat="1">
      <c r="C59" s="104"/>
      <c r="D59" s="39"/>
      <c r="F59" s="39"/>
      <c r="G59" s="39"/>
    </row>
    <row r="60" spans="2:7" s="2" customFormat="1">
      <c r="B60" s="200"/>
      <c r="C60" s="246"/>
      <c r="D60" s="38"/>
      <c r="E60" s="43"/>
      <c r="F60" s="38"/>
      <c r="G60" s="38"/>
    </row>
    <row r="61" spans="2:7" s="2" customFormat="1">
      <c r="B61" s="44"/>
      <c r="C61" s="246"/>
      <c r="D61" s="38"/>
      <c r="E61" s="43"/>
      <c r="F61" s="38"/>
      <c r="G61" s="38"/>
    </row>
    <row r="62" spans="2:7" s="2" customFormat="1">
      <c r="B62" s="44"/>
      <c r="C62" s="246"/>
      <c r="D62" s="38"/>
      <c r="E62" s="43"/>
      <c r="F62" s="38"/>
      <c r="G62" s="38"/>
    </row>
    <row r="63" spans="2:7" s="2" customFormat="1">
      <c r="B63" s="44"/>
      <c r="C63" s="246"/>
      <c r="D63" s="38"/>
      <c r="E63" s="43"/>
      <c r="F63" s="38"/>
      <c r="G63" s="38"/>
    </row>
    <row r="64" spans="2:7" s="2" customFormat="1">
      <c r="B64" s="44"/>
      <c r="C64" s="247"/>
      <c r="D64" s="11"/>
      <c r="E64" s="11"/>
      <c r="F64" s="11"/>
      <c r="G64" s="11"/>
    </row>
    <row r="65" spans="1:15" s="2" customFormat="1">
      <c r="B65" s="44"/>
      <c r="C65" s="291"/>
      <c r="D65" s="291"/>
      <c r="E65" s="43"/>
      <c r="F65" s="39"/>
      <c r="G65" s="39"/>
    </row>
    <row r="66" spans="1:15" s="21" customFormat="1">
      <c r="A66" s="2"/>
      <c r="B66" s="35"/>
      <c r="D66" s="45"/>
      <c r="F66" s="45"/>
      <c r="G66" s="45"/>
      <c r="H66" s="16"/>
      <c r="I66" s="16"/>
      <c r="J66" s="16"/>
      <c r="K66" s="16"/>
      <c r="L66" s="16"/>
      <c r="M66" s="16"/>
      <c r="N66" s="16"/>
      <c r="O66" s="16"/>
    </row>
    <row r="67" spans="1:15">
      <c r="C67" s="21"/>
    </row>
    <row r="68" spans="1:15">
      <c r="C68" s="21"/>
    </row>
  </sheetData>
  <mergeCells count="6">
    <mergeCell ref="C65:D65"/>
    <mergeCell ref="B1:O1"/>
    <mergeCell ref="B3:F3"/>
    <mergeCell ref="D6:D7"/>
    <mergeCell ref="F6:F7"/>
    <mergeCell ref="B49:F49"/>
  </mergeCells>
  <printOptions horizontalCentered="1"/>
  <pageMargins left="0.27559055118110237" right="0" top="0.51181102362204722" bottom="0.11811023622047245" header="0.23622047244094491" footer="0.23622047244094491"/>
  <pageSetup paperSize="9" scale="97" firstPageNumber="3" orientation="portrait" useFirstPageNumber="1" horizontalDpi="300" verticalDpi="300" r:id="rId1"/>
  <headerFooter alignWithMargins="0">
    <oddFooter>&amp;R4</oddFooter>
  </headerFooter>
  <colBreaks count="1" manualBreakCount="1">
    <brk id="7" max="6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SPL&amp;oCI-2023-audit</vt:lpstr>
      <vt:lpstr>BS-2023-audit</vt:lpstr>
      <vt:lpstr>EQS-2023-audit</vt:lpstr>
      <vt:lpstr>CFS-2023 -audit </vt:lpstr>
      <vt:lpstr>'BS-2023-audit'!Print_Area</vt:lpstr>
      <vt:lpstr>'CFS-2023 -audit '!Print_Area</vt:lpstr>
      <vt:lpstr>'EQS-2023-audit'!Print_Area</vt:lpstr>
      <vt:lpstr>'SPL&amp;oCI-2023-audit'!Print_Area</vt:lpstr>
      <vt:lpstr>'BS-2023-audit'!Print_Titles</vt:lpstr>
      <vt:lpstr>'SPL&amp;oCI-2023-audit'!Print_Titles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Name</dc:creator>
  <cp:lastModifiedBy>Albena Yu. Kirilova</cp:lastModifiedBy>
  <cp:lastPrinted>2024-04-01T07:05:25Z</cp:lastPrinted>
  <dcterms:created xsi:type="dcterms:W3CDTF">2006-03-05T22:37:52Z</dcterms:created>
  <dcterms:modified xsi:type="dcterms:W3CDTF">2024-04-29T11:39:56Z</dcterms:modified>
</cp:coreProperties>
</file>